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si.wam.com.pl\Lublin\Zespolowe\OL-DG\Dzial\15 MAREK KLENIEWSKI\Przetargi\2026\"/>
    </mc:Choice>
  </mc:AlternateContent>
  <bookViews>
    <workbookView xWindow="0" yWindow="150" windowWidth="19185" windowHeight="9975"/>
  </bookViews>
  <sheets>
    <sheet name="Formularz ofertowy - przetarg " sheetId="1" r:id="rId1"/>
    <sheet name="OWS" sheetId="6" r:id="rId2"/>
  </sheets>
  <definedNames>
    <definedName name="_xlnm.Print_Area" localSheetId="0">'Formularz ofertowy - przetarg '!$A$1:$H$112</definedName>
    <definedName name="OLE_LINK1" localSheetId="0">'Formularz ofertowy - przetarg '!#REF!</definedName>
  </definedNames>
  <calcPr calcId="162913"/>
</workbook>
</file>

<file path=xl/calcChain.xml><?xml version="1.0" encoding="utf-8"?>
<calcChain xmlns="http://schemas.openxmlformats.org/spreadsheetml/2006/main">
  <c r="G48" i="1" l="1"/>
  <c r="H53" i="1" l="1"/>
  <c r="H49" i="1"/>
  <c r="H51" i="1" l="1"/>
  <c r="G52" i="1" l="1"/>
  <c r="G53" i="1" s="1"/>
  <c r="G50" i="1"/>
  <c r="G51" i="1" s="1"/>
  <c r="G44" i="1"/>
  <c r="G45" i="1"/>
  <c r="G46" i="1"/>
  <c r="G47" i="1"/>
  <c r="G49" i="1" l="1"/>
  <c r="H61" i="1"/>
  <c r="H65" i="1"/>
  <c r="H63" i="1"/>
  <c r="H59" i="1"/>
  <c r="H57" i="1"/>
  <c r="H55" i="1"/>
  <c r="H43" i="1"/>
  <c r="H41" i="1"/>
  <c r="H39" i="1"/>
  <c r="H34" i="1" l="1"/>
  <c r="G40" i="1"/>
  <c r="G42" i="1"/>
  <c r="G43" i="1" s="1"/>
  <c r="G54" i="1"/>
  <c r="G55" i="1" s="1"/>
  <c r="G56" i="1"/>
  <c r="G57" i="1" s="1"/>
  <c r="G58" i="1"/>
  <c r="G59" i="1" s="1"/>
  <c r="G60" i="1"/>
  <c r="G61" i="1" s="1"/>
  <c r="G62" i="1"/>
  <c r="G63" i="1" s="1"/>
  <c r="G64" i="1"/>
  <c r="G65" i="1" s="1"/>
  <c r="G36" i="1"/>
  <c r="G37" i="1"/>
  <c r="G38" i="1"/>
  <c r="G41" i="1" l="1"/>
  <c r="G33" i="1" l="1"/>
  <c r="G34" i="1" s="1"/>
  <c r="G35" i="1"/>
  <c r="G39" i="1" l="1"/>
</calcChain>
</file>

<file path=xl/sharedStrings.xml><?xml version="1.0" encoding="utf-8"?>
<sst xmlns="http://schemas.openxmlformats.org/spreadsheetml/2006/main" count="211" uniqueCount="203">
  <si>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</si>
  <si>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</si>
  <si>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</si>
  <si>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</si>
  <si>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</si>
  <si>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</si>
  <si>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</si>
  <si>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</si>
  <si>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</si>
  <si>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</si>
  <si>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</si>
  <si>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</si>
  <si>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</si>
  <si>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</si>
  <si>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</si>
  <si>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</si>
  <si>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</si>
  <si>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</si>
  <si>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</si>
  <si>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</si>
  <si>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</si>
  <si>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</si>
  <si>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</si>
  <si>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</si>
  <si>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</si>
  <si>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</si>
  <si>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Nazwa odpadów</t>
  </si>
  <si>
    <t>Cena jednostkowa oferowana netto (zł/kg)/(zł/pakiet)</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</si>
  <si>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</si>
  <si>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</si>
  <si>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</si>
  <si>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</si>
  <si>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</si>
  <si>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</si>
  <si>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Cena jednostkowa wywoławcza netto  (zł/kg)/(zł/pakiet)</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</si>
  <si>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</si>
  <si>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</si>
  <si>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</si>
  <si>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</si>
  <si>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</si>
  <si>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</si>
  <si>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</si>
  <si>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</si>
  <si>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</si>
  <si>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</si>
  <si>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</si>
  <si>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</si>
  <si>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</si>
  <si>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</si>
  <si>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</si>
  <si>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</si>
  <si>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</si>
  <si>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</si>
  <si>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Ilość
 (kg/pakiet)</t>
  </si>
  <si>
    <t>pieczęć firmowa i własnoręczny czytelny podpis 
(imię i nazwisko) osoby/osób upoważnionej(-ych) do składania oferty</t>
  </si>
  <si>
    <t>- jestem świadomy prawa Sprzedajacego do potrącenia wymagalnych wierzytelności, zgodnie z art. 498 Kodeksu cywilnego z wpłaconego wadium.</t>
  </si>
  <si>
    <t>WARTOŚĆ RAZEM DLA POZYCJI  3</t>
  </si>
  <si>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</si>
  <si>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</si>
  <si>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</si>
  <si>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</si>
  <si>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</si>
  <si>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</si>
  <si>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</si>
  <si>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</si>
  <si>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</si>
  <si>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</si>
  <si>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</si>
  <si>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</si>
  <si>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</si>
  <si>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</si>
  <si>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</si>
  <si>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</si>
  <si>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</si>
  <si>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</si>
  <si>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</si>
  <si>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</si>
  <si>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</si>
  <si>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</si>
  <si>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</si>
  <si>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</si>
  <si>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</si>
  <si>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</si>
  <si>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</si>
  <si>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</si>
  <si>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</si>
  <si>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</si>
  <si>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</si>
  <si>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</si>
  <si>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</si>
  <si>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</si>
  <si>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</si>
  <si>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</si>
  <si>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</si>
  <si>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</si>
  <si>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</si>
  <si>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</si>
  <si>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</si>
  <si>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</si>
  <si>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</si>
  <si>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</si>
  <si>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</si>
  <si>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</si>
  <si>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</si>
  <si>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</si>
  <si>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</si>
  <si>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</si>
  <si>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</si>
  <si>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</si>
  <si>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</si>
  <si>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</si>
  <si>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</si>
  <si>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</si>
  <si>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</si>
  <si>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</si>
  <si>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</si>
  <si>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</si>
  <si>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</si>
  <si>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</si>
  <si>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</si>
  <si>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</si>
  <si>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</si>
  <si>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</si>
  <si>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</si>
  <si>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</si>
  <si>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</si>
  <si>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</si>
  <si>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</si>
  <si>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</si>
  <si>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</si>
  <si>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</si>
  <si>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</si>
  <si>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</si>
  <si>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</si>
  <si>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</si>
  <si>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</si>
  <si>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</si>
  <si>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</si>
  <si>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</si>
  <si>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</si>
  <si>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</si>
  <si>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</si>
  <si>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</si>
  <si>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</si>
  <si>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</si>
  <si>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</si>
  <si>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</si>
  <si>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</si>
  <si>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</si>
  <si>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</si>
  <si>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</si>
  <si>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</si>
  <si>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</si>
  <si>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Do sprzedaży RRN stosuje się odpowiednie przepisy ustawy z dnia 11 marca 2004 r. o podatku od towarów i usług (Dz. U. z 2025 r. poz. 775) oraz wydanych na jej podstawie aktów wykonawczych.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</si>
  <si>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</si>
  <si>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</si>
  <si>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</si>
  <si>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(Dz. U. z 2023 r. poz. 1587, z późn. zm.)</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</si>
  <si>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</si>
  <si>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</si>
  <si>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</si>
  <si>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</si>
  <si>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</si>
  <si>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Oddział Regionalny AMW w Lublinie</t>
  </si>
  <si>
    <t>ul. Łęczyńska 1</t>
  </si>
  <si>
    <t>20-309 Lublin</t>
  </si>
  <si>
    <t>Złom aluminiowy (kod odpadu 17 04 02)</t>
  </si>
  <si>
    <t>Przepracowane inne oleje hydrauliczne (kod odpadu 13 01 13*)</t>
  </si>
  <si>
    <t>WARTOŚĆ RAZEM DLA POZYCJI  1</t>
  </si>
  <si>
    <t>WARTOŚĆ RAZEM DLA POZYCJI  2</t>
  </si>
  <si>
    <t>WARTOŚĆ RAZEM DLA POZYCJI  4</t>
  </si>
  <si>
    <t>WARTOŚĆ RAZEM DLA POZYCJI  5</t>
  </si>
  <si>
    <t>WARTOŚĆ RAZEM DLA POZYCJI  6</t>
  </si>
  <si>
    <t>WARTOŚĆ RAZEM DLA POZYCJI  7</t>
  </si>
  <si>
    <t>WARTOŚĆ RAZEM DLA POZYCJI  8</t>
  </si>
  <si>
    <t>WARTOŚĆ RAZEM DLA POZYCJI  10</t>
  </si>
  <si>
    <t>WARTOŚĆ RAZEM DLA POZYCJI  11</t>
  </si>
  <si>
    <t>WARTOŚĆ RAZEM DLA POZYCJI  12</t>
  </si>
  <si>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(kod odpadu 15 01 03) – pakiet o masie 150 000,00 kg</t>
    </r>
  </si>
  <si>
    <r>
      <t xml:space="preserve">Odpadowe opakowania z drewna </t>
    </r>
    <r>
      <rPr>
        <i/>
        <sz val="11"/>
        <color theme="1"/>
        <rFont val="Times New Roman"/>
        <family val="1"/>
        <charset val="238"/>
      </rPr>
      <t xml:space="preserve">(skrzynie przechowywane na wolnym powietrzu) </t>
    </r>
    <r>
      <rPr>
        <sz val="11"/>
        <color theme="1"/>
        <rFont val="Times New Roman"/>
        <family val="1"/>
        <charset val="238"/>
      </rPr>
      <t>(kod odpadu 15 01 03) – pakiet o masie 100 000,00 kg</t>
    </r>
  </si>
  <si>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(kod odpadu 15 01 03) – pakiet o masie 50 000,00 kg</t>
    </r>
  </si>
  <si>
    <r>
      <t xml:space="preserve">Odpadowe opakowania z drewna </t>
    </r>
    <r>
      <rPr>
        <i/>
        <sz val="11"/>
        <color theme="1"/>
        <rFont val="Times New Roman"/>
        <family val="1"/>
        <charset val="238"/>
      </rPr>
      <t xml:space="preserve">(skrzynie przechowywane na wolnym powietrzu) </t>
    </r>
    <r>
      <rPr>
        <sz val="11"/>
        <color theme="1"/>
        <rFont val="Times New Roman"/>
        <family val="1"/>
        <charset val="238"/>
      </rPr>
      <t>(kod odpadu 15 01 03) – pakiet o masie 22 246,00 kg</t>
    </r>
  </si>
  <si>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trzecim miejscu po przecinku cyfra większa lub równa 
5 - zaokrąglenie do pełnych groszy "w górę")</t>
    </r>
    <r>
      <rPr>
        <sz val="11"/>
        <color theme="1"/>
        <rFont val="Times New Roman"/>
        <family val="1"/>
        <charset val="238"/>
      </rPr>
      <t>.</t>
    </r>
  </si>
  <si>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Lublinie, ul. Łęczyńska 1, 20-309 Lublin,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</si>
  <si>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 xml:space="preserve">Nawiązując do zaproszenia (obwieszczenia) z dnia 06.03.2026 r. o publicznym przetargu pisemnym nr 2/OL-DG/2026 na sprzedaż rzeczy ruchomych niekoncesjonowanych składam(-y) niniejszą ofertę 
</t>
  </si>
  <si>
    <t>Zużyte baterie i akumulatory ołowiowe (kod odpadu 16 06 01*)</t>
  </si>
  <si>
    <r>
      <t xml:space="preserve">Złom żelaza i stali </t>
    </r>
    <r>
      <rPr>
        <i/>
        <sz val="11"/>
        <color theme="1"/>
        <rFont val="Times New Roman"/>
        <family val="1"/>
        <charset val="238"/>
      </rPr>
      <t xml:space="preserve">(drut ostrzowy, żyletkowy concertina z demontażu płotu i zasieków, materiał przestrzenny, niesprasowany, załadunek we własnym zakresie) </t>
    </r>
    <r>
      <rPr>
        <sz val="11"/>
        <color theme="1"/>
        <rFont val="Times New Roman"/>
        <family val="1"/>
        <charset val="238"/>
      </rPr>
      <t>(kod odpadu 17 04 05)</t>
    </r>
  </si>
  <si>
    <r>
      <rPr>
        <sz val="11"/>
        <color theme="1"/>
        <rFont val="Times New Roman"/>
        <family val="1"/>
        <charset val="238"/>
      </rPr>
      <t>Przepracowane</t>
    </r>
    <r>
      <rPr>
        <b/>
        <sz val="11"/>
        <color theme="1"/>
        <rFont val="Times New Roman"/>
        <family val="1"/>
        <charset val="238"/>
      </rPr>
      <t xml:space="preserve"> </t>
    </r>
    <r>
      <rPr>
        <sz val="11"/>
        <color theme="1"/>
        <rFont val="Times New Roman"/>
        <family val="1"/>
        <charset val="238"/>
      </rPr>
      <t>inne oleje silnikowe, przekładniowe    i smarowe (kod odpadu 13 02 08*)</t>
    </r>
  </si>
  <si>
    <r>
      <rPr>
        <sz val="11"/>
        <color theme="1"/>
        <rFont val="Times New Roman"/>
        <family val="1"/>
        <charset val="238"/>
      </rPr>
      <t xml:space="preserve">Odpadowe inne paliwa włącznie z mieszaninami </t>
    </r>
    <r>
      <rPr>
        <i/>
        <sz val="11"/>
        <color theme="1"/>
        <rFont val="Times New Roman"/>
        <family val="1"/>
        <charset val="238"/>
      </rPr>
      <t xml:space="preserve">(mieszanina paliwa lotniczego wraz z olejem napędowym) </t>
    </r>
    <r>
      <rPr>
        <sz val="11"/>
        <color theme="1"/>
        <rFont val="Times New Roman"/>
        <family val="1"/>
        <charset val="238"/>
      </rPr>
      <t>(kod odpadu 16 01 13*)</t>
    </r>
  </si>
  <si>
    <t>Przepracowane płyny hamucowe (kod odpadu 16 01 13*)</t>
  </si>
  <si>
    <t xml:space="preserve">Przepracowane płyny zapobiegające zamarzaniu inne niż wymienione w 16 01 14 (kod odpadu 16 01 15) </t>
  </si>
  <si>
    <r>
      <t xml:space="preserve">Odpadowe płyty wiórowe, trociny i fornir inne niż w 03 01 04 </t>
    </r>
    <r>
      <rPr>
        <i/>
        <sz val="11"/>
        <color theme="1"/>
        <rFont val="Times New Roman"/>
        <family val="1"/>
        <charset val="238"/>
      </rPr>
      <t xml:space="preserve">(odpady poprodukcyjne z drewna i płyty) </t>
    </r>
    <r>
      <rPr>
        <sz val="11"/>
        <color theme="1"/>
        <rFont val="Times New Roman"/>
        <family val="1"/>
        <charset val="238"/>
      </rPr>
      <t>(kod odpadu 03 01 05) - pakiet o masie 1 500,00 kg</t>
    </r>
    <r>
      <rPr>
        <i/>
        <sz val="11"/>
        <color theme="1"/>
        <rFont val="Times New Roman"/>
        <family val="1"/>
        <charset val="238"/>
      </rPr>
      <t xml:space="preserve"> </t>
    </r>
    <r>
      <rPr>
        <sz val="11"/>
        <color theme="1"/>
        <rFont val="Times New Roman"/>
        <family val="1"/>
        <charset val="238"/>
      </rPr>
      <t xml:space="preserve"> </t>
    </r>
  </si>
  <si>
    <t>WARTOŚĆ RAZEM DLA POZYCJI  13</t>
  </si>
  <si>
    <t xml:space="preserve">WARTOŚĆ RAZEM DLA POZYCJI  9  </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</si>
  <si>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2/OL-DG/2026, nr poz. przet. …, nazwa Oferenta”. </t>
    </r>
  </si>
  <si>
    <t xml:space="preserve">Wadium musi zostać zaksięgowane na rachunku organizatora przetargu w terminie do dnia 19.03.2026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</si>
  <si>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2/OL-DG/2026 – nie otwierać przed 20.03.2026 r. do godziny 12:00”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</si>
  <si>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2/OL-DG/2026”.</t>
    </r>
  </si>
  <si>
    <r>
      <t>Odpady metali zanieczyszczone substancjami niebezpiecznymi</t>
    </r>
    <r>
      <rPr>
        <i/>
        <sz val="11"/>
        <color theme="1"/>
        <rFont val="Times New Roman"/>
        <family val="1"/>
        <charset val="238"/>
      </rPr>
      <t xml:space="preserve"> (w tym m.in.: zbiorniki jednopłaszczowe po produktach MPS, rury, dekle)</t>
    </r>
    <r>
      <rPr>
        <sz val="11"/>
        <color theme="1"/>
        <rFont val="Times New Roman"/>
        <family val="1"/>
        <charset val="238"/>
      </rPr>
      <t xml:space="preserve"> (kod odpadu 17 04 09*) – pakiet o masie 27 199,00 kg</t>
    </r>
  </si>
  <si>
    <r>
      <t xml:space="preserve">Złom żelaza i stali </t>
    </r>
    <r>
      <rPr>
        <i/>
        <sz val="11"/>
        <color theme="1"/>
        <rFont val="Times New Roman"/>
        <family val="1"/>
        <charset val="238"/>
      </rPr>
      <t>(w tym. m in.: blacha falista, rynny wodociągowe, obróbki blacharskie, pręty, kątowniki, stalowe elementy okien i bram)</t>
    </r>
    <r>
      <rPr>
        <sz val="11"/>
        <color theme="1"/>
        <rFont val="Times New Roman"/>
        <family val="1"/>
        <charset val="238"/>
      </rPr>
      <t xml:space="preserve">(kod odpadu 17 04 05) </t>
    </r>
  </si>
  <si>
    <r>
      <t xml:space="preserve">Złom metali nieżelaznych </t>
    </r>
    <r>
      <rPr>
        <i/>
        <sz val="11"/>
        <color theme="1"/>
        <rFont val="Times New Roman"/>
        <family val="1"/>
        <charset val="238"/>
      </rPr>
      <t xml:space="preserve">(może posiadać zanieczyszczenia stalą) </t>
    </r>
    <r>
      <rPr>
        <sz val="11"/>
        <color theme="1"/>
        <rFont val="Times New Roman"/>
        <family val="1"/>
        <charset val="238"/>
      </rPr>
      <t>(kod odpadu 16 01 18)</t>
    </r>
  </si>
  <si>
    <r>
      <t xml:space="preserve">Odpadowy papier i tektura </t>
    </r>
    <r>
      <rPr>
        <i/>
        <sz val="11"/>
        <color theme="1"/>
        <rFont val="Times New Roman"/>
        <family val="1"/>
        <charset val="238"/>
      </rPr>
      <t>(pocięte, wybrakowane mapy)</t>
    </r>
    <r>
      <rPr>
        <sz val="11"/>
        <color theme="1"/>
        <rFont val="Times New Roman"/>
        <family val="1"/>
        <charset val="238"/>
      </rPr>
      <t>(kod odpadu 19 12 01) - pakiet o masie 
1 200,00 kg</t>
    </r>
  </si>
  <si>
    <r>
      <t xml:space="preserve">Złom metali żelaznych </t>
    </r>
    <r>
      <rPr>
        <i/>
        <sz val="11"/>
        <color theme="1"/>
        <rFont val="Times New Roman"/>
        <family val="1"/>
        <charset val="238"/>
      </rPr>
      <t>(w tym m.in. zużyte części zamienne, tarcze hamulcowe, łożyska, wały napędowe)</t>
    </r>
    <r>
      <rPr>
        <sz val="11"/>
        <color theme="1"/>
        <rFont val="Times New Roman"/>
        <family val="1"/>
        <charset val="238"/>
      </rPr>
      <t xml:space="preserve">(kod odpadu 16 01 17)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</si>
</sst>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5]General"/>
  </numFmts>
  <fonts count="19">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11"/>
      <color theme="1"/>
      <name val="Czcionka tekstu podstawowego"/>
      <family val="2"/>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10" fillId="0" borderId="0"/>
  </cellStyleXfs>
  <cellXfs count="105">
    <xf numFmtId="0" fontId="0" fillId="0" borderId="0" xfId="0"/>
    <xf numFmtId="0" fontId="1" fillId="0" borderId="0" xfId="0" applyFont="1" applyProtection="1"/>
    <xf numFmtId="4" fontId="1" fillId="0" borderId="0" xfId="0" applyNumberFormat="1" applyFont="1" applyProtection="1"/>
    <xf numFmtId="0" fontId="1" fillId="0" borderId="0" xfId="0" applyFont="1" applyFill="1" applyAlignment="1" applyProtection="1"/>
    <xf numFmtId="0" fontId="1" fillId="0" borderId="0" xfId="0" applyFont="1" applyFill="1" applyProtection="1"/>
    <xf numFmtId="4" fontId="1" fillId="0" borderId="0" xfId="0" applyNumberFormat="1" applyFont="1" applyFill="1" applyProtection="1"/>
    <xf numFmtId="0" fontId="1" fillId="0" borderId="0" xfId="0" quotePrefix="1" applyFont="1" applyFill="1" applyAlignment="1" applyProtection="1">
      <alignment vertical="center"/>
    </xf>
    <xf numFmtId="0" fontId="1" fillId="0" borderId="0" xfId="0" applyFont="1" applyFill="1" applyProtection="1">
      <protection locked="0"/>
    </xf>
    <xf numFmtId="0" fontId="1" fillId="0" borderId="0" xfId="0" applyFont="1" applyFill="1" applyAlignment="1" applyProtection="1">
      <alignment vertical="center"/>
    </xf>
    <xf numFmtId="4" fontId="1" fillId="0" borderId="0" xfId="0" applyNumberFormat="1" applyFont="1" applyFill="1" applyAlignment="1" applyProtection="1">
      <alignment vertical="center"/>
    </xf>
    <xf numFmtId="0" fontId="1" fillId="0" borderId="0" xfId="0" applyFont="1" applyFill="1" applyAlignment="1" applyProtection="1">
      <alignment wrapText="1"/>
    </xf>
    <xf numFmtId="4" fontId="1" fillId="0" borderId="0" xfId="0" applyNumberFormat="1" applyFont="1" applyAlignment="1" applyProtection="1">
      <alignment wrapText="1"/>
    </xf>
    <xf numFmtId="4" fontId="5" fillId="0" borderId="0" xfId="0" applyNumberFormat="1" applyFont="1" applyAlignment="1" applyProtection="1">
      <alignment wrapText="1"/>
    </xf>
    <xf numFmtId="4" fontId="1" fillId="0" borderId="1" xfId="0" applyNumberFormat="1" applyFont="1" applyBorder="1" applyAlignment="1" applyProtection="1">
      <alignment horizontal="center" vertical="center" wrapText="1"/>
    </xf>
    <xf numFmtId="0" fontId="5" fillId="0" borderId="0" xfId="0" applyFont="1" applyBorder="1" applyAlignment="1" applyProtection="1">
      <alignment horizontal="right" wrapText="1"/>
    </xf>
    <xf numFmtId="4" fontId="5" fillId="0" borderId="0" xfId="0" applyNumberFormat="1" applyFont="1" applyBorder="1" applyProtection="1"/>
    <xf numFmtId="0" fontId="5" fillId="0" borderId="0" xfId="0" applyFont="1" applyAlignment="1" applyProtection="1">
      <alignment vertical="center"/>
    </xf>
    <xf numFmtId="0" fontId="5" fillId="0" borderId="0" xfId="0" applyFont="1" applyFill="1" applyAlignment="1" applyProtection="1"/>
    <xf numFmtId="4" fontId="1" fillId="0" borderId="1" xfId="0" applyNumberFormat="1" applyFont="1" applyBorder="1" applyAlignment="1" applyProtection="1">
      <alignment horizontal="center" vertical="center"/>
    </xf>
    <xf numFmtId="4" fontId="5" fillId="3" borderId="1" xfId="0"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justify" vertical="top"/>
    </xf>
    <xf numFmtId="0" fontId="9" fillId="0" borderId="0" xfId="0" applyFont="1" applyAlignment="1">
      <alignment horizontal="justify" vertical="top"/>
    </xf>
    <xf numFmtId="0" fontId="14" fillId="0" borderId="0" xfId="0" applyFont="1" applyAlignment="1">
      <alignment horizontal="justify" vertical="top" wrapText="1"/>
    </xf>
    <xf numFmtId="0" fontId="13" fillId="0" borderId="0" xfId="0" applyFont="1" applyAlignment="1">
      <alignment horizontal="justify" vertical="top"/>
    </xf>
    <xf numFmtId="0" fontId="1" fillId="0" borderId="0" xfId="0" applyFont="1" applyAlignment="1">
      <alignment horizontal="center"/>
    </xf>
    <xf numFmtId="0" fontId="1" fillId="0" borderId="0" xfId="0" applyFont="1"/>
    <xf numFmtId="0" fontId="1" fillId="0" borderId="0" xfId="0" applyFont="1" applyAlignment="1">
      <alignment horizontal="center" vertical="top"/>
    </xf>
    <xf numFmtId="0" fontId="9" fillId="0" borderId="0" xfId="0" applyFont="1" applyAlignment="1">
      <alignment horizontal="justify" vertical="top" wrapText="1"/>
    </xf>
    <xf numFmtId="4" fontId="5" fillId="2" borderId="1" xfId="0" applyNumberFormat="1" applyFont="1" applyFill="1" applyBorder="1" applyAlignment="1" applyProtection="1">
      <alignment horizontal="center" vertical="center" wrapText="1"/>
    </xf>
    <xf numFmtId="2" fontId="1" fillId="0" borderId="1" xfId="0" applyNumberFormat="1" applyFont="1" applyBorder="1" applyAlignment="1" applyProtection="1">
      <alignment horizontal="center" vertical="center" wrapText="1"/>
    </xf>
    <xf numFmtId="4" fontId="1" fillId="2" borderId="1" xfId="0" applyNumberFormat="1" applyFont="1" applyFill="1" applyBorder="1" applyAlignment="1" applyProtection="1">
      <alignment horizontal="center" vertical="center" wrapText="1"/>
    </xf>
    <xf numFmtId="4" fontId="1" fillId="0" borderId="0" xfId="0" applyNumberFormat="1" applyFont="1" applyAlignment="1" applyProtection="1">
      <alignment horizontal="left" vertical="top" wrapText="1"/>
    </xf>
    <xf numFmtId="0" fontId="1" fillId="0" borderId="0" xfId="0" applyFont="1" applyFill="1" applyAlignment="1" applyProtection="1">
      <alignment horizontal="left" vertical="center" wrapText="1"/>
      <protection locked="0"/>
    </xf>
    <xf numFmtId="0" fontId="1" fillId="0" borderId="0" xfId="0" applyFont="1" applyFill="1" applyAlignment="1" applyProtection="1">
      <alignment horizontal="center" wrapText="1"/>
    </xf>
    <xf numFmtId="0" fontId="1" fillId="0" borderId="0" xfId="0" applyFont="1" applyFill="1" applyAlignment="1" applyProtection="1">
      <alignment horizontal="center"/>
    </xf>
    <xf numFmtId="0" fontId="1" fillId="0" borderId="0" xfId="0" quotePrefix="1" applyFont="1" applyFill="1" applyAlignment="1" applyProtection="1">
      <alignment horizontal="left" vertical="top" wrapText="1"/>
    </xf>
    <xf numFmtId="0" fontId="2" fillId="0" borderId="0" xfId="0" applyFont="1" applyAlignment="1" applyProtection="1">
      <alignment horizontal="center" vertical="center"/>
    </xf>
    <xf numFmtId="0" fontId="1" fillId="0" borderId="0" xfId="0" applyFont="1" applyBorder="1" applyAlignment="1" applyProtection="1">
      <alignment horizontal="center"/>
    </xf>
    <xf numFmtId="4" fontId="1" fillId="0" borderId="1" xfId="0" applyNumberFormat="1" applyFont="1" applyFill="1" applyBorder="1" applyAlignment="1" applyProtection="1">
      <alignment horizontal="center" vertical="center" wrapText="1"/>
    </xf>
    <xf numFmtId="0" fontId="4" fillId="0" borderId="0" xfId="0" applyFont="1" applyProtection="1"/>
    <xf numFmtId="0" fontId="7" fillId="0" borderId="0" xfId="0" applyFont="1" applyProtection="1"/>
    <xf numFmtId="0" fontId="1" fillId="0" borderId="0" xfId="0" applyFont="1" applyAlignment="1" applyProtection="1">
      <alignment vertical="center"/>
    </xf>
    <xf numFmtId="3" fontId="1"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0" fontId="5" fillId="0" borderId="1"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Alignment="1" applyProtection="1">
      <alignment horizontal="center" vertical="center"/>
    </xf>
    <xf numFmtId="0" fontId="1"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5" xfId="0" applyFont="1" applyBorder="1" applyAlignment="1" applyProtection="1">
      <alignment horizontal="right" vertical="center" wrapText="1"/>
    </xf>
    <xf numFmtId="0" fontId="5" fillId="0" borderId="7" xfId="0" applyFont="1" applyBorder="1" applyAlignment="1" applyProtection="1">
      <alignment horizontal="right" vertical="center" wrapText="1"/>
    </xf>
    <xf numFmtId="0" fontId="5" fillId="0" borderId="6" xfId="0" applyFont="1" applyBorder="1" applyAlignment="1" applyProtection="1">
      <alignment horizontal="right" vertical="center" wrapText="1"/>
    </xf>
    <xf numFmtId="0" fontId="1" fillId="0" borderId="0" xfId="0" applyFont="1" applyFill="1" applyAlignment="1" applyProtection="1">
      <alignment horizontal="left" vertical="center" wrapText="1"/>
      <protection locked="0"/>
    </xf>
    <xf numFmtId="0" fontId="3" fillId="0" borderId="0" xfId="0" applyFont="1" applyAlignment="1" applyProtection="1">
      <alignment horizontal="center" vertical="center"/>
    </xf>
    <xf numFmtId="0" fontId="1" fillId="0" borderId="0" xfId="0" applyFont="1" applyFill="1" applyAlignment="1" applyProtection="1">
      <alignment horizontal="left" vertical="top" wrapText="1"/>
      <protection locked="0"/>
    </xf>
    <xf numFmtId="4" fontId="1" fillId="0" borderId="0" xfId="0" applyNumberFormat="1" applyFont="1" applyAlignment="1" applyProtection="1">
      <alignment horizontal="left" vertical="top" wrapText="1"/>
    </xf>
    <xf numFmtId="0" fontId="1" fillId="0" borderId="0" xfId="0" applyFont="1" applyBorder="1" applyAlignment="1" applyProtection="1">
      <alignment horizontal="center" wrapText="1"/>
    </xf>
    <xf numFmtId="0" fontId="12"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4" fontId="5" fillId="0" borderId="0" xfId="0" applyNumberFormat="1" applyFont="1" applyAlignment="1" applyProtection="1">
      <alignment horizontal="left" vertical="top" wrapText="1"/>
    </xf>
    <xf numFmtId="4" fontId="1" fillId="0" borderId="0" xfId="0" applyNumberFormat="1" applyFont="1" applyAlignment="1" applyProtection="1">
      <alignment horizontal="left" vertical="top"/>
    </xf>
    <xf numFmtId="0" fontId="1" fillId="0" borderId="0" xfId="0" applyFont="1" applyFill="1" applyAlignment="1" applyProtection="1">
      <alignment horizontal="left"/>
    </xf>
    <xf numFmtId="0" fontId="1" fillId="0" borderId="1" xfId="0" applyFont="1" applyBorder="1" applyAlignment="1" applyProtection="1">
      <alignment horizontal="center" vertical="center" wrapText="1"/>
    </xf>
    <xf numFmtId="0" fontId="0"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0" fontId="6" fillId="0" borderId="1" xfId="0" applyFont="1" applyBorder="1" applyAlignment="1" applyProtection="1">
      <alignment horizontal="center"/>
    </xf>
    <xf numFmtId="0" fontId="1" fillId="0" borderId="1" xfId="0" applyFont="1" applyBorder="1" applyAlignment="1" applyProtection="1">
      <alignment vertical="center" wrapText="1"/>
    </xf>
    <xf numFmtId="0" fontId="0" fillId="0" borderId="1" xfId="0" applyFont="1" applyBorder="1" applyAlignment="1" applyProtection="1">
      <alignment vertical="center" wrapText="1"/>
    </xf>
    <xf numFmtId="0" fontId="1" fillId="0" borderId="0" xfId="0" applyFont="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right" vertical="center" wrapText="1"/>
    </xf>
    <xf numFmtId="0" fontId="1" fillId="0" borderId="5"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1" fillId="0" borderId="6" xfId="0" applyFont="1" applyBorder="1" applyAlignment="1" applyProtection="1">
      <alignment horizontal="left" vertical="center" wrapText="1"/>
    </xf>
    <xf numFmtId="0" fontId="5" fillId="0" borderId="0" xfId="0" applyFont="1" applyAlignment="1" applyProtection="1">
      <alignment horizontal="left" vertical="center" wrapText="1"/>
    </xf>
    <xf numFmtId="4" fontId="1" fillId="0" borderId="0" xfId="0" quotePrefix="1" applyNumberFormat="1" applyFont="1" applyFill="1" applyAlignment="1" applyProtection="1">
      <alignment horizontal="left"/>
    </xf>
    <xf numFmtId="4" fontId="1" fillId="0" borderId="0" xfId="0" applyNumberFormat="1" applyFont="1" applyFill="1" applyAlignment="1" applyProtection="1">
      <alignment horizontal="left"/>
    </xf>
    <xf numFmtId="0" fontId="1" fillId="0" borderId="0" xfId="0" quotePrefix="1" applyFont="1" applyFill="1" applyAlignment="1" applyProtection="1">
      <alignment horizontal="left" wrapText="1"/>
    </xf>
    <xf numFmtId="0" fontId="1" fillId="0" borderId="0" xfId="0" quotePrefix="1" applyFont="1" applyFill="1" applyAlignment="1" applyProtection="1">
      <alignment horizontal="left" vertical="center" wrapText="1"/>
    </xf>
    <xf numFmtId="0" fontId="1" fillId="0" borderId="0" xfId="0" applyFont="1" applyFill="1" applyAlignment="1" applyProtection="1">
      <alignment horizontal="left" vertical="center"/>
    </xf>
    <xf numFmtId="0" fontId="1" fillId="2" borderId="0" xfId="0" applyFont="1" applyFill="1" applyAlignment="1" applyProtection="1">
      <alignment horizontal="left" vertical="center" wrapText="1"/>
    </xf>
    <xf numFmtId="0" fontId="1" fillId="0" borderId="0" xfId="0" applyFont="1" applyAlignment="1" applyProtection="1">
      <alignment vertical="center" wrapText="1"/>
    </xf>
    <xf numFmtId="0" fontId="0" fillId="0" borderId="0" xfId="0" applyFont="1" applyAlignment="1" applyProtection="1">
      <alignment vertical="center" wrapText="1"/>
    </xf>
    <xf numFmtId="0" fontId="1" fillId="0" borderId="0" xfId="0" quotePrefix="1" applyFont="1" applyFill="1" applyAlignment="1" applyProtection="1">
      <alignment horizontal="left" vertical="top" wrapText="1"/>
    </xf>
    <xf numFmtId="0" fontId="1" fillId="0" borderId="0" xfId="0" applyFont="1" applyFill="1" applyAlignment="1" applyProtection="1">
      <alignment horizontal="center" wrapText="1"/>
    </xf>
    <xf numFmtId="0" fontId="1" fillId="0" borderId="0" xfId="0" applyFont="1" applyFill="1" applyAlignment="1" applyProtection="1">
      <alignment horizontal="center"/>
    </xf>
    <xf numFmtId="0" fontId="1" fillId="0" borderId="0" xfId="0" applyFont="1" applyFill="1" applyAlignment="1" applyProtection="1">
      <alignment horizontal="left" vertical="center" wrapText="1"/>
    </xf>
    <xf numFmtId="0" fontId="5" fillId="0" borderId="0" xfId="0" applyFont="1" applyFill="1" applyAlignment="1" applyProtection="1">
      <alignment horizontal="center" vertical="center" wrapText="1"/>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5" fillId="0" borderId="0" xfId="0" applyFont="1" applyFill="1" applyAlignment="1" applyProtection="1">
      <alignment horizontal="left" wrapText="1"/>
      <protection locked="0"/>
    </xf>
    <xf numFmtId="0" fontId="1" fillId="0" borderId="7"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left" vertical="center" wrapText="1"/>
    </xf>
  </cellXfs>
  <cellStyles count="2">
    <cellStyle name="Excel Built-in Normal" xfId="1"/>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rgb="FF92D050"/>
  </sheetPr>
  <dimension ref="A1:J112"/>
  <sheetViews>
    <sheetView showZeros="0" tabSelected="1" view="pageBreakPreview" topLeftCell="A103" zoomScale="90" zoomScaleNormal="120" zoomScaleSheetLayoutView="90" workbookViewId="0">
      <selection activeCell="L107" sqref="L107"/>
    </sheetView>
  </sheetViews>
  <sheetFormatPr defaultColWidth="9" defaultRowHeight="15"/>
  <cols>
    <col min="1" max="1" width="10.25" style="1" customWidth="1"/>
    <col min="2" max="2" width="30.625" style="1" customWidth="1"/>
    <col min="3" max="3" width="10.375" style="1" customWidth="1"/>
    <col min="4" max="4" width="13.875" style="1" bestFit="1" customWidth="1"/>
    <col min="5" max="5" width="14.75" style="2" customWidth="1"/>
    <col min="6" max="6" width="19.25" style="2" bestFit="1" customWidth="1"/>
    <col min="7" max="7" width="21.375" style="2" customWidth="1"/>
    <col min="8" max="8" width="13.5" style="2" bestFit="1" customWidth="1"/>
    <col min="9" max="16384" width="9" style="1"/>
  </cols>
  <sheetData>
    <row r="1" spans="1:8" ht="37.5" customHeight="1">
      <c r="D1" s="54"/>
      <c r="E1" s="54"/>
    </row>
    <row r="2" spans="1:8" ht="37.5" customHeight="1">
      <c r="A2" s="56" t="s">
        <v>70</v>
      </c>
      <c r="B2" s="56"/>
      <c r="C2" s="56"/>
      <c r="D2" s="56"/>
      <c r="E2" s="40"/>
      <c r="F2" s="12"/>
      <c r="G2" s="11"/>
    </row>
    <row r="3" spans="1:8" ht="30" customHeight="1">
      <c r="A3" s="53" t="s">
        <v>0</v>
      </c>
      <c r="B3" s="53"/>
      <c r="C3" s="53"/>
      <c r="D3" s="53"/>
      <c r="F3" s="63"/>
      <c r="G3" s="63"/>
      <c r="H3" s="11"/>
    </row>
    <row r="4" spans="1:8" ht="21" customHeight="1">
      <c r="A4" s="55" t="s">
        <v>12</v>
      </c>
      <c r="B4" s="55"/>
      <c r="C4" s="55"/>
      <c r="D4" s="55"/>
      <c r="F4" s="63"/>
      <c r="G4" s="63"/>
      <c r="H4" s="4"/>
    </row>
    <row r="5" spans="1:8" ht="30" customHeight="1">
      <c r="A5" s="53" t="s">
        <v>1</v>
      </c>
      <c r="B5" s="53"/>
      <c r="C5" s="53"/>
      <c r="D5" s="53"/>
      <c r="F5" s="1"/>
      <c r="G5" s="1"/>
      <c r="H5" s="4"/>
    </row>
    <row r="6" spans="1:8" ht="30" customHeight="1">
      <c r="A6" s="55" t="s">
        <v>47</v>
      </c>
      <c r="B6" s="55"/>
      <c r="C6" s="55"/>
      <c r="D6" s="55"/>
      <c r="F6" s="35"/>
      <c r="G6" s="35"/>
      <c r="H6" s="4"/>
    </row>
    <row r="7" spans="1:8" ht="21.75" customHeight="1">
      <c r="A7" s="53" t="s">
        <v>1</v>
      </c>
      <c r="B7" s="53"/>
      <c r="C7" s="53"/>
      <c r="D7" s="53"/>
      <c r="F7" s="67" t="s">
        <v>163</v>
      </c>
      <c r="G7" s="67"/>
      <c r="H7" s="4"/>
    </row>
    <row r="8" spans="1:8" ht="21.75" customHeight="1">
      <c r="A8" s="53" t="s">
        <v>1</v>
      </c>
      <c r="B8" s="53"/>
      <c r="C8" s="53"/>
      <c r="D8" s="53"/>
      <c r="F8" s="63" t="s">
        <v>164</v>
      </c>
      <c r="G8" s="63"/>
      <c r="H8" s="4"/>
    </row>
    <row r="9" spans="1:8" ht="21.75" customHeight="1">
      <c r="A9" s="55" t="s">
        <v>13</v>
      </c>
      <c r="B9" s="55"/>
      <c r="C9" s="55"/>
      <c r="D9" s="55"/>
      <c r="F9" s="68" t="s">
        <v>165</v>
      </c>
      <c r="G9" s="68"/>
    </row>
    <row r="10" spans="1:8" ht="21.75" customHeight="1">
      <c r="A10" s="53" t="s">
        <v>18</v>
      </c>
      <c r="B10" s="53"/>
      <c r="C10" s="53"/>
      <c r="D10" s="53"/>
    </row>
    <row r="11" spans="1:8" ht="21.75" customHeight="1">
      <c r="A11" s="41"/>
      <c r="B11" s="41"/>
      <c r="C11" s="41"/>
      <c r="D11" s="41"/>
    </row>
    <row r="12" spans="1:8" ht="21.75" customHeight="1">
      <c r="A12" s="66" t="s">
        <v>71</v>
      </c>
      <c r="B12" s="56"/>
      <c r="C12" s="56"/>
      <c r="D12" s="56"/>
    </row>
    <row r="13" spans="1:8" ht="21.75" customHeight="1">
      <c r="A13" s="56"/>
      <c r="B13" s="56"/>
      <c r="C13" s="56"/>
      <c r="D13" s="56"/>
    </row>
    <row r="14" spans="1:8" ht="21.75" customHeight="1">
      <c r="A14" s="53" t="s">
        <v>2</v>
      </c>
      <c r="B14" s="53"/>
      <c r="C14" s="53"/>
      <c r="D14" s="53"/>
    </row>
    <row r="15" spans="1:8" ht="21.75" customHeight="1">
      <c r="A15" s="53" t="s">
        <v>2</v>
      </c>
      <c r="B15" s="53"/>
      <c r="C15" s="53"/>
      <c r="D15" s="53"/>
    </row>
    <row r="16" spans="1:8" ht="21.75" customHeight="1">
      <c r="A16" s="53" t="s">
        <v>14</v>
      </c>
      <c r="B16" s="53"/>
      <c r="C16" s="53"/>
      <c r="D16" s="53"/>
    </row>
    <row r="17" spans="1:10" ht="21.75" customHeight="1">
      <c r="A17" s="55" t="s">
        <v>2</v>
      </c>
      <c r="B17" s="55"/>
      <c r="C17" s="55"/>
      <c r="D17" s="55"/>
    </row>
    <row r="18" spans="1:10" ht="21.75" customHeight="1">
      <c r="A18" s="55" t="s">
        <v>15</v>
      </c>
      <c r="B18" s="55"/>
      <c r="C18" s="55"/>
      <c r="D18" s="55"/>
    </row>
    <row r="19" spans="1:10" ht="21" customHeight="1">
      <c r="A19" s="53" t="s">
        <v>2</v>
      </c>
      <c r="B19" s="53"/>
      <c r="C19" s="53"/>
      <c r="D19" s="53"/>
    </row>
    <row r="20" spans="1:10" ht="21" customHeight="1">
      <c r="A20" s="64" t="s">
        <v>72</v>
      </c>
      <c r="B20" s="53"/>
      <c r="C20" s="53"/>
      <c r="D20" s="53"/>
    </row>
    <row r="21" spans="1:10" ht="21" customHeight="1">
      <c r="A21" s="53" t="s">
        <v>78</v>
      </c>
      <c r="B21" s="53"/>
      <c r="C21" s="53"/>
      <c r="D21" s="53"/>
    </row>
    <row r="22" spans="1:10" ht="21" customHeight="1">
      <c r="A22" s="53" t="s">
        <v>18</v>
      </c>
      <c r="B22" s="53"/>
      <c r="C22" s="53"/>
      <c r="D22" s="53"/>
    </row>
    <row r="23" spans="1:10" ht="21" customHeight="1">
      <c r="A23" s="65"/>
      <c r="B23" s="65"/>
      <c r="C23" s="65"/>
      <c r="D23" s="65"/>
    </row>
    <row r="24" spans="1:10" ht="21.75" customHeight="1">
      <c r="A24" s="61" t="s">
        <v>3</v>
      </c>
      <c r="B24" s="61"/>
      <c r="C24" s="61"/>
      <c r="D24" s="61"/>
      <c r="E24" s="61"/>
      <c r="F24" s="61"/>
      <c r="G24" s="61"/>
      <c r="H24" s="4"/>
    </row>
    <row r="25" spans="1:10" ht="17.25" customHeight="1">
      <c r="H25" s="5"/>
    </row>
    <row r="26" spans="1:10" ht="34.5" customHeight="1">
      <c r="A26" s="62" t="s">
        <v>184</v>
      </c>
      <c r="B26" s="62"/>
      <c r="C26" s="62"/>
      <c r="D26" s="62"/>
      <c r="E26" s="62"/>
      <c r="F26" s="62"/>
      <c r="G26" s="62"/>
      <c r="H26" s="7"/>
    </row>
    <row r="27" spans="1:10" ht="19.5" customHeight="1">
      <c r="A27" s="60" t="s">
        <v>10</v>
      </c>
      <c r="B27" s="60"/>
      <c r="C27" s="60"/>
      <c r="D27" s="60"/>
      <c r="E27" s="60"/>
      <c r="F27" s="60"/>
      <c r="G27" s="60"/>
      <c r="H27" s="7"/>
    </row>
    <row r="28" spans="1:10" ht="19.5" customHeight="1">
      <c r="A28" s="7" t="s">
        <v>73</v>
      </c>
      <c r="B28" s="36"/>
      <c r="C28" s="36"/>
      <c r="D28" s="36"/>
      <c r="E28" s="36"/>
      <c r="F28" s="36"/>
      <c r="G28" s="36"/>
      <c r="H28" s="7"/>
    </row>
    <row r="29" spans="1:10" ht="14.25" customHeight="1">
      <c r="A29" s="98" t="s">
        <v>74</v>
      </c>
      <c r="B29" s="98"/>
      <c r="C29" s="98"/>
      <c r="D29" s="98"/>
      <c r="E29" s="98"/>
      <c r="F29" s="98"/>
      <c r="G29" s="98"/>
      <c r="H29" s="98"/>
    </row>
    <row r="30" spans="1:10" ht="7.5" customHeight="1"/>
    <row r="31" spans="1:10" s="43" customFormat="1" ht="74.25" customHeight="1">
      <c r="A31" s="48" t="s">
        <v>11</v>
      </c>
      <c r="B31" s="70" t="s">
        <v>26</v>
      </c>
      <c r="C31" s="71"/>
      <c r="D31" s="13" t="s">
        <v>53</v>
      </c>
      <c r="E31" s="42" t="s">
        <v>34</v>
      </c>
      <c r="F31" s="42" t="s">
        <v>27</v>
      </c>
      <c r="G31" s="13" t="s">
        <v>57</v>
      </c>
      <c r="H31" s="13" t="s">
        <v>32</v>
      </c>
    </row>
    <row r="32" spans="1:10" s="44" customFormat="1" ht="11.25" customHeight="1">
      <c r="A32" s="49">
        <v>1</v>
      </c>
      <c r="B32" s="72">
        <v>2</v>
      </c>
      <c r="C32" s="73"/>
      <c r="D32" s="49">
        <v>3</v>
      </c>
      <c r="E32" s="49">
        <v>4</v>
      </c>
      <c r="F32" s="49">
        <v>5</v>
      </c>
      <c r="G32" s="49">
        <v>6</v>
      </c>
      <c r="H32" s="49">
        <v>7</v>
      </c>
      <c r="J32" s="43"/>
    </row>
    <row r="33" spans="1:9" s="43" customFormat="1" ht="80.099999999999994" customHeight="1">
      <c r="A33" s="52">
        <v>1</v>
      </c>
      <c r="B33" s="74" t="s">
        <v>198</v>
      </c>
      <c r="C33" s="75"/>
      <c r="D33" s="46">
        <v>1</v>
      </c>
      <c r="E33" s="42">
        <v>68</v>
      </c>
      <c r="F33" s="42"/>
      <c r="G33" s="20">
        <f>ROUND(D33*F33,2)</f>
        <v>0</v>
      </c>
      <c r="H33" s="32"/>
      <c r="I33" s="44"/>
    </row>
    <row r="34" spans="1:9" s="43" customFormat="1" ht="24.75" customHeight="1">
      <c r="A34" s="78" t="s">
        <v>168</v>
      </c>
      <c r="B34" s="78"/>
      <c r="C34" s="78"/>
      <c r="D34" s="78"/>
      <c r="E34" s="78"/>
      <c r="F34" s="78"/>
      <c r="G34" s="19">
        <f>SUM(G33:G33)</f>
        <v>0</v>
      </c>
      <c r="H34" s="19">
        <f>ROUNDUP(ROUND(SUMPRODUCT(D33:D33,E33:E33),2)/10,2)</f>
        <v>6.8</v>
      </c>
      <c r="I34" s="44"/>
    </row>
    <row r="35" spans="1:9" s="43" customFormat="1" ht="45" customHeight="1">
      <c r="A35" s="77">
        <v>2</v>
      </c>
      <c r="B35" s="74" t="s">
        <v>202</v>
      </c>
      <c r="C35" s="75"/>
      <c r="D35" s="13">
        <v>6173</v>
      </c>
      <c r="E35" s="42">
        <v>0.8</v>
      </c>
      <c r="F35" s="42"/>
      <c r="G35" s="20">
        <f t="shared" ref="G35:G38" si="0">ROUND(D35*F35,2)</f>
        <v>0</v>
      </c>
      <c r="H35" s="18"/>
      <c r="I35" s="44"/>
    </row>
    <row r="36" spans="1:9" s="43" customFormat="1" ht="30.75" customHeight="1">
      <c r="A36" s="77"/>
      <c r="B36" s="79" t="s">
        <v>200</v>
      </c>
      <c r="C36" s="81"/>
      <c r="D36" s="13">
        <v>143</v>
      </c>
      <c r="E36" s="42">
        <v>4</v>
      </c>
      <c r="F36" s="42"/>
      <c r="G36" s="20">
        <f t="shared" si="0"/>
        <v>0</v>
      </c>
      <c r="H36" s="18"/>
      <c r="I36" s="44"/>
    </row>
    <row r="37" spans="1:9" s="43" customFormat="1" ht="45" customHeight="1">
      <c r="A37" s="77"/>
      <c r="B37" s="79" t="s">
        <v>166</v>
      </c>
      <c r="C37" s="81"/>
      <c r="D37" s="13">
        <v>413.36</v>
      </c>
      <c r="E37" s="42">
        <v>6</v>
      </c>
      <c r="F37" s="42"/>
      <c r="G37" s="20">
        <f t="shared" si="0"/>
        <v>0</v>
      </c>
      <c r="H37" s="18"/>
      <c r="I37" s="44"/>
    </row>
    <row r="38" spans="1:9" s="43" customFormat="1" ht="60" customHeight="1">
      <c r="A38" s="77"/>
      <c r="B38" s="79" t="s">
        <v>199</v>
      </c>
      <c r="C38" s="81"/>
      <c r="D38" s="13">
        <v>43451.69</v>
      </c>
      <c r="E38" s="42">
        <v>0.8</v>
      </c>
      <c r="F38" s="42"/>
      <c r="G38" s="20">
        <f t="shared" si="0"/>
        <v>0</v>
      </c>
      <c r="H38" s="18"/>
      <c r="I38" s="44"/>
    </row>
    <row r="39" spans="1:9" s="43" customFormat="1" ht="24.75" customHeight="1">
      <c r="A39" s="78" t="s">
        <v>169</v>
      </c>
      <c r="B39" s="78"/>
      <c r="C39" s="78"/>
      <c r="D39" s="78"/>
      <c r="E39" s="78"/>
      <c r="F39" s="78"/>
      <c r="G39" s="19">
        <f>SUM(G35:G38)</f>
        <v>0</v>
      </c>
      <c r="H39" s="19">
        <f>ROUNDUP(ROUND(SUMPRODUCT(D35:D38,E35:E38),2)/10,2)</f>
        <v>4275.2</v>
      </c>
      <c r="I39" s="44"/>
    </row>
    <row r="40" spans="1:9" s="43" customFormat="1" ht="90" customHeight="1">
      <c r="A40" s="51">
        <v>3</v>
      </c>
      <c r="B40" s="79" t="s">
        <v>185</v>
      </c>
      <c r="C40" s="80"/>
      <c r="D40" s="13">
        <v>784.5</v>
      </c>
      <c r="E40" s="33">
        <v>1.5</v>
      </c>
      <c r="F40" s="13"/>
      <c r="G40" s="34">
        <f t="shared" ref="G40:G64" si="1">ROUND(D40*F40,2)</f>
        <v>0</v>
      </c>
      <c r="H40" s="18"/>
      <c r="I40" s="44"/>
    </row>
    <row r="41" spans="1:9" s="43" customFormat="1" ht="24.75" customHeight="1">
      <c r="A41" s="57" t="s">
        <v>56</v>
      </c>
      <c r="B41" s="58"/>
      <c r="C41" s="58"/>
      <c r="D41" s="58"/>
      <c r="E41" s="58"/>
      <c r="F41" s="59"/>
      <c r="G41" s="19">
        <f>SUM(G40:G40)</f>
        <v>0</v>
      </c>
      <c r="H41" s="19">
        <f>ROUNDUP(ROUND(SUMPRODUCT(D40:D40,E40:E40),2)/10,2)</f>
        <v>117.68</v>
      </c>
      <c r="I41" s="44"/>
    </row>
    <row r="42" spans="1:9" s="43" customFormat="1" ht="60" customHeight="1">
      <c r="A42" s="50">
        <v>4</v>
      </c>
      <c r="B42" s="79" t="s">
        <v>186</v>
      </c>
      <c r="C42" s="80"/>
      <c r="D42" s="13">
        <v>446968</v>
      </c>
      <c r="E42" s="33">
        <v>0.65</v>
      </c>
      <c r="F42" s="33"/>
      <c r="G42" s="34">
        <f t="shared" si="1"/>
        <v>0</v>
      </c>
      <c r="H42" s="18"/>
      <c r="I42" s="44"/>
    </row>
    <row r="43" spans="1:9" s="43" customFormat="1" ht="24.75" customHeight="1">
      <c r="A43" s="57" t="s">
        <v>170</v>
      </c>
      <c r="B43" s="58"/>
      <c r="C43" s="58"/>
      <c r="D43" s="58"/>
      <c r="E43" s="58"/>
      <c r="F43" s="59"/>
      <c r="G43" s="19">
        <f>G42</f>
        <v>0</v>
      </c>
      <c r="H43" s="19">
        <f>ROUNDUP(ROUND(SUMPRODUCT(D42:D42,E42:E42),2)/10,2)</f>
        <v>29052.92</v>
      </c>
      <c r="I43" s="44"/>
    </row>
    <row r="44" spans="1:9" s="43" customFormat="1" ht="39.950000000000003" customHeight="1">
      <c r="A44" s="101">
        <v>5</v>
      </c>
      <c r="B44" s="79" t="s">
        <v>167</v>
      </c>
      <c r="C44" s="80"/>
      <c r="D44" s="13">
        <v>1042.4000000000001</v>
      </c>
      <c r="E44" s="33">
        <v>0.75</v>
      </c>
      <c r="F44" s="33"/>
      <c r="G44" s="34">
        <f t="shared" si="1"/>
        <v>0</v>
      </c>
      <c r="H44" s="32"/>
      <c r="I44" s="44"/>
    </row>
    <row r="45" spans="1:9" s="43" customFormat="1" ht="39.950000000000003" customHeight="1">
      <c r="A45" s="102"/>
      <c r="B45" s="104" t="s">
        <v>187</v>
      </c>
      <c r="C45" s="80"/>
      <c r="D45" s="13">
        <v>57115.7</v>
      </c>
      <c r="E45" s="33">
        <v>0.75</v>
      </c>
      <c r="F45" s="33"/>
      <c r="G45" s="34">
        <f t="shared" si="1"/>
        <v>0</v>
      </c>
      <c r="H45" s="32"/>
      <c r="I45" s="44"/>
    </row>
    <row r="46" spans="1:9" s="43" customFormat="1" ht="50.1" customHeight="1">
      <c r="A46" s="102"/>
      <c r="B46" s="79" t="s">
        <v>188</v>
      </c>
      <c r="C46" s="80"/>
      <c r="D46" s="13">
        <v>2000</v>
      </c>
      <c r="E46" s="33">
        <v>0.6</v>
      </c>
      <c r="F46" s="33"/>
      <c r="G46" s="34">
        <f t="shared" si="1"/>
        <v>0</v>
      </c>
      <c r="H46" s="32"/>
      <c r="I46" s="44"/>
    </row>
    <row r="47" spans="1:9" s="43" customFormat="1" ht="39.950000000000003" customHeight="1">
      <c r="A47" s="102"/>
      <c r="B47" s="79" t="s">
        <v>189</v>
      </c>
      <c r="C47" s="80"/>
      <c r="D47" s="13">
        <v>58</v>
      </c>
      <c r="E47" s="33">
        <v>0.01</v>
      </c>
      <c r="F47" s="33"/>
      <c r="G47" s="34">
        <f t="shared" si="1"/>
        <v>0</v>
      </c>
      <c r="H47" s="32"/>
      <c r="I47" s="44"/>
    </row>
    <row r="48" spans="1:9" s="43" customFormat="1" ht="39.950000000000003" customHeight="1">
      <c r="A48" s="103"/>
      <c r="B48" s="99" t="s">
        <v>190</v>
      </c>
      <c r="C48" s="80"/>
      <c r="D48" s="13">
        <v>8743</v>
      </c>
      <c r="E48" s="33">
        <v>0.01</v>
      </c>
      <c r="F48" s="33"/>
      <c r="G48" s="34">
        <f t="shared" si="1"/>
        <v>0</v>
      </c>
      <c r="H48" s="18"/>
      <c r="I48" s="44"/>
    </row>
    <row r="49" spans="1:9" s="43" customFormat="1" ht="24.75" customHeight="1">
      <c r="A49" s="57" t="s">
        <v>171</v>
      </c>
      <c r="B49" s="58"/>
      <c r="C49" s="58"/>
      <c r="D49" s="58"/>
      <c r="E49" s="58"/>
      <c r="F49" s="59"/>
      <c r="G49" s="19">
        <f>SUM(G44:G48)</f>
        <v>0</v>
      </c>
      <c r="H49" s="19">
        <f>ROUNDUP(ROUND(SUMPRODUCT(D44:D48,E44:E48),2)/10,2)</f>
        <v>4490.66</v>
      </c>
      <c r="I49" s="44"/>
    </row>
    <row r="50" spans="1:9" s="43" customFormat="1" ht="50.1" customHeight="1">
      <c r="A50" s="50">
        <v>6</v>
      </c>
      <c r="B50" s="99" t="s">
        <v>201</v>
      </c>
      <c r="C50" s="99"/>
      <c r="D50" s="47">
        <v>1</v>
      </c>
      <c r="E50" s="33">
        <v>6</v>
      </c>
      <c r="F50" s="33"/>
      <c r="G50" s="34">
        <f t="shared" si="1"/>
        <v>0</v>
      </c>
      <c r="H50" s="32"/>
    </row>
    <row r="51" spans="1:9" s="43" customFormat="1" ht="24.75" customHeight="1">
      <c r="A51" s="57" t="s">
        <v>172</v>
      </c>
      <c r="B51" s="58"/>
      <c r="C51" s="58"/>
      <c r="D51" s="58"/>
      <c r="E51" s="58"/>
      <c r="F51" s="59"/>
      <c r="G51" s="19">
        <f>G50</f>
        <v>0</v>
      </c>
      <c r="H51" s="19">
        <f>ROUNDUP(ROUND(SUMPRODUCT(D50:D50,E50:E50),2)/10,2)</f>
        <v>0.6</v>
      </c>
      <c r="I51" s="44"/>
    </row>
    <row r="52" spans="1:9" s="43" customFormat="1" ht="80.099999999999994" customHeight="1">
      <c r="A52" s="50">
        <v>7</v>
      </c>
      <c r="B52" s="99" t="s">
        <v>191</v>
      </c>
      <c r="C52" s="100"/>
      <c r="D52" s="47">
        <v>1</v>
      </c>
      <c r="E52" s="33">
        <v>15</v>
      </c>
      <c r="F52" s="33"/>
      <c r="G52" s="34">
        <f t="shared" si="1"/>
        <v>0</v>
      </c>
      <c r="H52" s="32"/>
      <c r="I52" s="44"/>
    </row>
    <row r="53" spans="1:9" s="43" customFormat="1" ht="24.75" customHeight="1">
      <c r="A53" s="57" t="s">
        <v>173</v>
      </c>
      <c r="B53" s="58"/>
      <c r="C53" s="58"/>
      <c r="D53" s="58"/>
      <c r="E53" s="58"/>
      <c r="F53" s="59"/>
      <c r="G53" s="19">
        <f>G52</f>
        <v>0</v>
      </c>
      <c r="H53" s="19">
        <f>ROUNDUP(ROUND(SUMPRODUCT(D52:D52,E52:E52),2)/10,2)</f>
        <v>1.5</v>
      </c>
      <c r="I53" s="44"/>
    </row>
    <row r="54" spans="1:9" s="43" customFormat="1" ht="45" customHeight="1">
      <c r="A54" s="50">
        <v>8</v>
      </c>
      <c r="B54" s="79" t="s">
        <v>178</v>
      </c>
      <c r="C54" s="81"/>
      <c r="D54" s="48">
        <v>1</v>
      </c>
      <c r="E54" s="33">
        <v>115</v>
      </c>
      <c r="F54" s="13"/>
      <c r="G54" s="34">
        <f t="shared" si="1"/>
        <v>0</v>
      </c>
      <c r="H54" s="18"/>
      <c r="I54" s="44"/>
    </row>
    <row r="55" spans="1:9" s="43" customFormat="1" ht="24.75" customHeight="1">
      <c r="A55" s="57" t="s">
        <v>174</v>
      </c>
      <c r="B55" s="58"/>
      <c r="C55" s="58"/>
      <c r="D55" s="58"/>
      <c r="E55" s="58"/>
      <c r="F55" s="59"/>
      <c r="G55" s="19">
        <f>G54</f>
        <v>0</v>
      </c>
      <c r="H55" s="19">
        <f>ROUNDUP(ROUND(SUMPRODUCT(D54:D54,E54:E54),2)/10,2)</f>
        <v>11.5</v>
      </c>
      <c r="I55" s="44"/>
    </row>
    <row r="56" spans="1:9" s="43" customFormat="1" ht="45" customHeight="1">
      <c r="A56" s="50">
        <v>9</v>
      </c>
      <c r="B56" s="79" t="s">
        <v>179</v>
      </c>
      <c r="C56" s="81"/>
      <c r="D56" s="48">
        <v>1</v>
      </c>
      <c r="E56" s="33">
        <v>115</v>
      </c>
      <c r="F56" s="13"/>
      <c r="G56" s="34">
        <f t="shared" si="1"/>
        <v>0</v>
      </c>
      <c r="H56" s="18"/>
      <c r="I56" s="44"/>
    </row>
    <row r="57" spans="1:9" s="43" customFormat="1" ht="24.75" customHeight="1">
      <c r="A57" s="57" t="s">
        <v>193</v>
      </c>
      <c r="B57" s="58"/>
      <c r="C57" s="58"/>
      <c r="D57" s="58"/>
      <c r="E57" s="58"/>
      <c r="F57" s="59"/>
      <c r="G57" s="19">
        <f>G56</f>
        <v>0</v>
      </c>
      <c r="H57" s="19">
        <f>ROUNDUP(ROUND(SUMPRODUCT(D56:D56,E56:E56),2)/10,2)</f>
        <v>11.5</v>
      </c>
      <c r="I57" s="44"/>
    </row>
    <row r="58" spans="1:9" s="43" customFormat="1" ht="45" customHeight="1">
      <c r="A58" s="50">
        <v>10</v>
      </c>
      <c r="B58" s="79" t="s">
        <v>180</v>
      </c>
      <c r="C58" s="81"/>
      <c r="D58" s="48">
        <v>1</v>
      </c>
      <c r="E58" s="33">
        <v>75</v>
      </c>
      <c r="F58" s="13"/>
      <c r="G58" s="34">
        <f t="shared" si="1"/>
        <v>0</v>
      </c>
      <c r="H58" s="18"/>
      <c r="I58" s="44"/>
    </row>
    <row r="59" spans="1:9" s="43" customFormat="1" ht="24.75" customHeight="1">
      <c r="A59" s="57" t="s">
        <v>175</v>
      </c>
      <c r="B59" s="58"/>
      <c r="C59" s="58"/>
      <c r="D59" s="58"/>
      <c r="E59" s="58"/>
      <c r="F59" s="59"/>
      <c r="G59" s="19">
        <f>G58</f>
        <v>0</v>
      </c>
      <c r="H59" s="19">
        <f>ROUNDUP(ROUND(SUMPRODUCT(D58:D58,E58:E58),2)/10,2)</f>
        <v>7.5</v>
      </c>
      <c r="I59" s="44"/>
    </row>
    <row r="60" spans="1:9" s="43" customFormat="1" ht="45" customHeight="1">
      <c r="A60" s="50">
        <v>11</v>
      </c>
      <c r="B60" s="79" t="s">
        <v>180</v>
      </c>
      <c r="C60" s="81"/>
      <c r="D60" s="48">
        <v>1</v>
      </c>
      <c r="E60" s="33">
        <v>75</v>
      </c>
      <c r="F60" s="13"/>
      <c r="G60" s="34">
        <f t="shared" si="1"/>
        <v>0</v>
      </c>
      <c r="H60" s="18"/>
      <c r="I60" s="44"/>
    </row>
    <row r="61" spans="1:9" s="43" customFormat="1" ht="24.75" customHeight="1">
      <c r="A61" s="57" t="s">
        <v>176</v>
      </c>
      <c r="B61" s="58"/>
      <c r="C61" s="58"/>
      <c r="D61" s="58"/>
      <c r="E61" s="58"/>
      <c r="F61" s="59"/>
      <c r="G61" s="19">
        <f>G60</f>
        <v>0</v>
      </c>
      <c r="H61" s="19">
        <f>ROUNDUP(ROUND(SUMPRODUCT(D60:D60,E60:E60),2)/10,2)</f>
        <v>7.5</v>
      </c>
      <c r="I61" s="44"/>
    </row>
    <row r="62" spans="1:9" s="43" customFormat="1" ht="45" customHeight="1">
      <c r="A62" s="50">
        <v>12</v>
      </c>
      <c r="B62" s="79" t="s">
        <v>180</v>
      </c>
      <c r="C62" s="81"/>
      <c r="D62" s="48">
        <v>1</v>
      </c>
      <c r="E62" s="13">
        <v>500</v>
      </c>
      <c r="F62" s="13"/>
      <c r="G62" s="34">
        <f t="shared" si="1"/>
        <v>0</v>
      </c>
      <c r="H62" s="18"/>
      <c r="I62" s="44"/>
    </row>
    <row r="63" spans="1:9" s="43" customFormat="1" ht="24.75" customHeight="1">
      <c r="A63" s="57" t="s">
        <v>177</v>
      </c>
      <c r="B63" s="58"/>
      <c r="C63" s="58"/>
      <c r="D63" s="58"/>
      <c r="E63" s="58"/>
      <c r="F63" s="59"/>
      <c r="G63" s="19">
        <f>G62</f>
        <v>0</v>
      </c>
      <c r="H63" s="19">
        <f>ROUNDUP(ROUND(SUMPRODUCT(D62:D62,E62:E62),2)/10,2)</f>
        <v>50</v>
      </c>
      <c r="I63" s="44"/>
    </row>
    <row r="64" spans="1:9" s="43" customFormat="1" ht="45" customHeight="1">
      <c r="A64" s="50">
        <v>13</v>
      </c>
      <c r="B64" s="79" t="s">
        <v>181</v>
      </c>
      <c r="C64" s="81"/>
      <c r="D64" s="48">
        <v>1</v>
      </c>
      <c r="E64" s="33">
        <v>225</v>
      </c>
      <c r="F64" s="13"/>
      <c r="G64" s="34">
        <f t="shared" si="1"/>
        <v>0</v>
      </c>
      <c r="H64" s="18"/>
      <c r="I64" s="44"/>
    </row>
    <row r="65" spans="1:9" s="43" customFormat="1" ht="24.75" customHeight="1">
      <c r="A65" s="57" t="s">
        <v>192</v>
      </c>
      <c r="B65" s="58"/>
      <c r="C65" s="58"/>
      <c r="D65" s="58"/>
      <c r="E65" s="58"/>
      <c r="F65" s="59"/>
      <c r="G65" s="19">
        <f>G64</f>
        <v>0</v>
      </c>
      <c r="H65" s="19">
        <f>ROUNDUP(ROUND(SUMPRODUCT(D64:D64,E64:E64),2)/10,2)</f>
        <v>22.5</v>
      </c>
      <c r="I65" s="44"/>
    </row>
    <row r="66" spans="1:9" s="43" customFormat="1" ht="21" customHeight="1">
      <c r="A66" s="14"/>
      <c r="B66" s="14"/>
      <c r="C66" s="14"/>
      <c r="D66" s="14"/>
      <c r="E66" s="14"/>
      <c r="F66" s="14"/>
      <c r="G66" s="15"/>
      <c r="H66" s="15"/>
    </row>
    <row r="67" spans="1:9" ht="39" customHeight="1">
      <c r="A67" s="16" t="s">
        <v>5</v>
      </c>
      <c r="B67" s="76" t="s">
        <v>87</v>
      </c>
      <c r="C67" s="76"/>
      <c r="D67" s="76"/>
      <c r="E67" s="76"/>
      <c r="F67" s="76"/>
      <c r="G67" s="76"/>
      <c r="H67" s="4"/>
    </row>
    <row r="68" spans="1:9" ht="78.75" customHeight="1">
      <c r="A68" s="16" t="s">
        <v>28</v>
      </c>
      <c r="B68" s="82" t="s">
        <v>182</v>
      </c>
      <c r="C68" s="82"/>
      <c r="D68" s="82"/>
      <c r="E68" s="82"/>
      <c r="F68" s="82"/>
      <c r="G68" s="82"/>
      <c r="H68" s="4"/>
    </row>
    <row r="69" spans="1:9" ht="30" customHeight="1">
      <c r="A69" s="17" t="s">
        <v>25</v>
      </c>
      <c r="B69" s="4"/>
      <c r="C69" s="4"/>
      <c r="D69" s="4"/>
      <c r="E69" s="5"/>
      <c r="F69" s="5"/>
      <c r="G69" s="5"/>
      <c r="H69" s="5"/>
    </row>
    <row r="70" spans="1:9">
      <c r="A70" s="85" t="s">
        <v>49</v>
      </c>
      <c r="B70" s="69"/>
      <c r="C70" s="69"/>
      <c r="D70" s="69"/>
      <c r="E70" s="69"/>
      <c r="F70" s="69"/>
      <c r="G70" s="69"/>
      <c r="H70" s="5"/>
    </row>
    <row r="71" spans="1:9">
      <c r="A71" s="85" t="s">
        <v>50</v>
      </c>
      <c r="B71" s="69"/>
      <c r="C71" s="69"/>
      <c r="D71" s="69"/>
      <c r="E71" s="69"/>
      <c r="F71" s="69"/>
      <c r="G71" s="69"/>
      <c r="H71" s="5"/>
    </row>
    <row r="72" spans="1:9">
      <c r="A72" s="85" t="s">
        <v>83</v>
      </c>
      <c r="B72" s="69"/>
      <c r="C72" s="69"/>
      <c r="D72" s="69"/>
      <c r="E72" s="69"/>
      <c r="F72" s="69"/>
      <c r="G72" s="69"/>
      <c r="H72" s="5"/>
    </row>
    <row r="73" spans="1:9">
      <c r="A73" s="85" t="s">
        <v>82</v>
      </c>
      <c r="B73" s="69"/>
      <c r="C73" s="69"/>
      <c r="D73" s="69"/>
      <c r="E73" s="69"/>
      <c r="F73" s="69"/>
      <c r="G73" s="69"/>
      <c r="H73" s="5"/>
    </row>
    <row r="74" spans="1:9">
      <c r="A74" s="85" t="s">
        <v>81</v>
      </c>
      <c r="B74" s="69"/>
      <c r="C74" s="69"/>
      <c r="D74" s="69"/>
      <c r="E74" s="69"/>
      <c r="F74" s="69"/>
      <c r="G74" s="69"/>
      <c r="H74" s="5"/>
    </row>
    <row r="75" spans="1:9" ht="135" customHeight="1">
      <c r="A75" s="86" t="s">
        <v>58</v>
      </c>
      <c r="B75" s="86"/>
      <c r="C75" s="86"/>
      <c r="D75" s="86"/>
      <c r="E75" s="86"/>
      <c r="F75" s="86"/>
      <c r="G75" s="86"/>
      <c r="H75" s="5"/>
    </row>
    <row r="76" spans="1:9" ht="151.5" customHeight="1">
      <c r="A76" s="86" t="s">
        <v>88</v>
      </c>
      <c r="B76" s="86"/>
      <c r="C76" s="86"/>
      <c r="D76" s="86"/>
      <c r="E76" s="86"/>
      <c r="F76" s="86"/>
      <c r="G76" s="86"/>
      <c r="H76" s="4"/>
    </row>
    <row r="77" spans="1:9" ht="50.25" customHeight="1">
      <c r="A77" s="91" t="s">
        <v>84</v>
      </c>
      <c r="B77" s="91"/>
      <c r="C77" s="91"/>
      <c r="D77" s="91"/>
      <c r="E77" s="91"/>
      <c r="F77" s="91"/>
      <c r="G77" s="91"/>
      <c r="H77" s="4"/>
    </row>
    <row r="78" spans="1:9" ht="85.5" customHeight="1">
      <c r="A78" s="91" t="s">
        <v>85</v>
      </c>
      <c r="B78" s="91"/>
      <c r="C78" s="91"/>
      <c r="D78" s="91"/>
      <c r="E78" s="91"/>
      <c r="F78" s="91"/>
      <c r="G78" s="91"/>
      <c r="H78" s="4"/>
    </row>
    <row r="79" spans="1:9" ht="33" customHeight="1">
      <c r="A79" s="86" t="s">
        <v>55</v>
      </c>
      <c r="B79" s="86"/>
      <c r="C79" s="86"/>
      <c r="D79" s="86"/>
      <c r="E79" s="86"/>
      <c r="F79" s="86"/>
      <c r="G79" s="86"/>
      <c r="H79" s="4"/>
    </row>
    <row r="80" spans="1:9">
      <c r="A80" s="86" t="s">
        <v>51</v>
      </c>
      <c r="B80" s="86"/>
      <c r="C80" s="86"/>
      <c r="D80" s="86"/>
      <c r="E80" s="86"/>
      <c r="F80" s="86"/>
      <c r="G80" s="86"/>
      <c r="H80" s="4"/>
    </row>
    <row r="81" spans="1:8" ht="30.75" customHeight="1">
      <c r="A81" s="86" t="s">
        <v>52</v>
      </c>
      <c r="B81" s="86"/>
      <c r="C81" s="86"/>
      <c r="D81" s="86"/>
      <c r="E81" s="86"/>
      <c r="F81" s="86"/>
      <c r="G81" s="86"/>
      <c r="H81" s="4"/>
    </row>
    <row r="82" spans="1:8" ht="19.5" customHeight="1">
      <c r="A82" s="39"/>
      <c r="B82" s="39"/>
      <c r="C82" s="39"/>
      <c r="D82" s="39"/>
      <c r="E82" s="39"/>
      <c r="F82" s="39"/>
      <c r="G82" s="39"/>
      <c r="H82" s="4"/>
    </row>
    <row r="83" spans="1:8" ht="30" customHeight="1">
      <c r="A83" s="6" t="s">
        <v>16</v>
      </c>
      <c r="B83" s="4"/>
      <c r="C83" s="4"/>
      <c r="D83" s="4"/>
      <c r="E83" s="5"/>
      <c r="F83" s="5"/>
      <c r="G83" s="5"/>
      <c r="H83" s="5"/>
    </row>
    <row r="84" spans="1:8" ht="30" customHeight="1">
      <c r="A84" s="4" t="s">
        <v>33</v>
      </c>
      <c r="B84" s="4"/>
      <c r="C84" s="4"/>
      <c r="D84" s="4"/>
      <c r="E84" s="5"/>
      <c r="F84" s="5"/>
      <c r="G84" s="5"/>
      <c r="H84" s="5"/>
    </row>
    <row r="85" spans="1:8" ht="26.25" customHeight="1">
      <c r="A85" s="83" t="s">
        <v>24</v>
      </c>
      <c r="B85" s="84"/>
      <c r="C85" s="84"/>
      <c r="D85" s="84"/>
      <c r="E85" s="84"/>
      <c r="F85" s="84"/>
      <c r="G85" s="84"/>
      <c r="H85" s="4"/>
    </row>
    <row r="86" spans="1:8" ht="26.25" customHeight="1">
      <c r="A86" s="69" t="s">
        <v>21</v>
      </c>
      <c r="B86" s="69"/>
      <c r="C86" s="69"/>
      <c r="D86" s="69"/>
      <c r="E86" s="69"/>
      <c r="F86" s="69"/>
      <c r="G86" s="69"/>
      <c r="H86" s="4"/>
    </row>
    <row r="87" spans="1:8">
      <c r="A87" s="94" t="s">
        <v>29</v>
      </c>
      <c r="B87" s="94"/>
      <c r="C87" s="94"/>
      <c r="D87" s="94"/>
      <c r="E87" s="94"/>
      <c r="F87" s="94"/>
      <c r="G87" s="94"/>
      <c r="H87" s="4"/>
    </row>
    <row r="88" spans="1:8" ht="20.25" customHeight="1">
      <c r="A88" s="94"/>
      <c r="B88" s="94"/>
      <c r="C88" s="94"/>
      <c r="D88" s="94"/>
      <c r="E88" s="94"/>
      <c r="F88" s="94"/>
      <c r="G88" s="94"/>
      <c r="H88" s="4"/>
    </row>
    <row r="89" spans="1:8" s="4" customFormat="1" ht="26.25" customHeight="1">
      <c r="A89" s="8" t="s">
        <v>31</v>
      </c>
      <c r="B89" s="8"/>
      <c r="C89" s="8"/>
      <c r="D89" s="8"/>
      <c r="E89" s="9"/>
      <c r="F89" s="9"/>
      <c r="G89" s="9"/>
      <c r="H89" s="9"/>
    </row>
    <row r="90" spans="1:8" s="4" customFormat="1" ht="22.5" customHeight="1">
      <c r="A90" s="87" t="s">
        <v>20</v>
      </c>
      <c r="B90" s="87"/>
      <c r="C90" s="87"/>
      <c r="D90" s="87"/>
      <c r="E90" s="87"/>
      <c r="F90" s="87"/>
      <c r="G90" s="87"/>
    </row>
    <row r="91" spans="1:8" ht="30" customHeight="1">
      <c r="A91" s="8" t="s">
        <v>6</v>
      </c>
      <c r="B91" s="4"/>
      <c r="C91" s="4"/>
      <c r="D91" s="4"/>
      <c r="E91" s="5"/>
      <c r="F91" s="5"/>
      <c r="G91" s="5"/>
      <c r="H91" s="5"/>
    </row>
    <row r="92" spans="1:8" ht="30" customHeight="1">
      <c r="A92" s="4" t="s">
        <v>7</v>
      </c>
      <c r="B92" s="4"/>
      <c r="C92" s="4"/>
      <c r="D92" s="4"/>
      <c r="E92" s="5"/>
      <c r="F92" s="5"/>
      <c r="G92" s="5"/>
      <c r="H92" s="5"/>
    </row>
    <row r="93" spans="1:8" ht="30" customHeight="1">
      <c r="A93" s="4" t="s">
        <v>8</v>
      </c>
      <c r="B93" s="4"/>
      <c r="C93" s="4"/>
      <c r="D93" s="4"/>
      <c r="E93" s="5"/>
      <c r="F93" s="5"/>
      <c r="G93" s="5"/>
      <c r="H93" s="5"/>
    </row>
    <row r="94" spans="1:8" ht="30" customHeight="1">
      <c r="A94" s="4" t="s">
        <v>30</v>
      </c>
      <c r="B94" s="4"/>
      <c r="C94" s="4"/>
      <c r="D94" s="4"/>
      <c r="E94" s="5"/>
      <c r="F94" s="5"/>
      <c r="G94" s="5"/>
      <c r="H94" s="1"/>
    </row>
    <row r="95" spans="1:8" s="45" customFormat="1" ht="30" customHeight="1">
      <c r="A95" s="8" t="s">
        <v>9</v>
      </c>
      <c r="B95" s="8"/>
      <c r="C95" s="8"/>
      <c r="D95" s="8"/>
      <c r="E95" s="9"/>
      <c r="F95" s="9"/>
      <c r="G95" s="9"/>
      <c r="H95" s="1"/>
    </row>
    <row r="96" spans="1:8" ht="169.15" customHeight="1">
      <c r="A96" s="89" t="s">
        <v>86</v>
      </c>
      <c r="B96" s="90"/>
      <c r="C96" s="90"/>
      <c r="D96" s="90"/>
      <c r="E96" s="90"/>
      <c r="F96" s="90"/>
      <c r="G96" s="90"/>
      <c r="H96" s="1"/>
    </row>
    <row r="97" spans="1:8" ht="44.45" customHeight="1">
      <c r="A97" s="88" t="s">
        <v>75</v>
      </c>
      <c r="B97" s="88"/>
      <c r="C97" s="88"/>
      <c r="D97" s="88"/>
      <c r="E97" s="88"/>
      <c r="F97" s="88"/>
      <c r="G97" s="88"/>
      <c r="H97" s="1"/>
    </row>
    <row r="98" spans="1:8" ht="49.5" customHeight="1">
      <c r="A98" s="88" t="s">
        <v>76</v>
      </c>
      <c r="B98" s="88"/>
      <c r="C98" s="88"/>
      <c r="D98" s="88"/>
      <c r="E98" s="88"/>
      <c r="F98" s="88"/>
      <c r="G98" s="88"/>
      <c r="H98" s="1"/>
    </row>
    <row r="99" spans="1:8" ht="30" customHeight="1">
      <c r="A99" s="4" t="s">
        <v>77</v>
      </c>
      <c r="B99" s="4"/>
      <c r="C99" s="4"/>
      <c r="D99" s="4"/>
      <c r="E99" s="5"/>
      <c r="F99" s="5"/>
      <c r="G99" s="5"/>
      <c r="H99" s="1"/>
    </row>
    <row r="100" spans="1:8" ht="30" customHeight="1">
      <c r="A100" s="69" t="s">
        <v>23</v>
      </c>
      <c r="B100" s="69"/>
      <c r="C100" s="69"/>
      <c r="D100" s="69"/>
      <c r="E100" s="69"/>
      <c r="F100" s="69"/>
      <c r="G100" s="69"/>
      <c r="H100" s="4"/>
    </row>
    <row r="101" spans="1:8" ht="49.5" customHeight="1">
      <c r="A101" s="95" t="s">
        <v>17</v>
      </c>
      <c r="B101" s="95"/>
      <c r="C101" s="95"/>
      <c r="D101" s="95"/>
      <c r="E101" s="95"/>
      <c r="F101" s="95"/>
      <c r="G101" s="95"/>
      <c r="H101" s="4"/>
    </row>
    <row r="102" spans="1:8" ht="361.5" customHeight="1">
      <c r="A102" s="97" t="s">
        <v>183</v>
      </c>
      <c r="B102" s="97"/>
      <c r="C102" s="97"/>
      <c r="D102" s="97"/>
      <c r="E102" s="97"/>
      <c r="F102" s="97"/>
      <c r="G102" s="97"/>
      <c r="H102" s="4"/>
    </row>
    <row r="103" spans="1:8" ht="36.75" customHeight="1">
      <c r="A103" s="96" t="s">
        <v>19</v>
      </c>
      <c r="B103" s="96"/>
      <c r="C103" s="96"/>
      <c r="D103" s="96"/>
      <c r="E103" s="96"/>
      <c r="F103" s="96"/>
      <c r="G103" s="96"/>
      <c r="H103" s="4"/>
    </row>
    <row r="104" spans="1:8" ht="48.75" customHeight="1">
      <c r="A104" s="4" t="s">
        <v>22</v>
      </c>
      <c r="B104" s="4"/>
      <c r="C104" s="4"/>
      <c r="D104" s="4"/>
      <c r="E104" s="5"/>
      <c r="F104" s="5"/>
      <c r="G104" s="5"/>
      <c r="H104" s="5"/>
    </row>
    <row r="105" spans="1:8" ht="31.5" customHeight="1">
      <c r="B105" s="3"/>
      <c r="C105" s="3"/>
      <c r="D105" s="3"/>
      <c r="E105" s="3"/>
      <c r="F105" s="93" t="s">
        <v>4</v>
      </c>
      <c r="G105" s="93"/>
      <c r="H105" s="4"/>
    </row>
    <row r="106" spans="1:8" ht="50.25" customHeight="1">
      <c r="A106" s="10"/>
      <c r="B106" s="3"/>
      <c r="C106" s="3"/>
      <c r="D106" s="3"/>
      <c r="E106" s="3"/>
      <c r="F106" s="92" t="s">
        <v>54</v>
      </c>
      <c r="G106" s="93"/>
      <c r="H106" s="4"/>
    </row>
    <row r="107" spans="1:8" ht="30" customHeight="1">
      <c r="A107" s="10"/>
      <c r="B107" s="3"/>
      <c r="C107" s="3"/>
      <c r="D107" s="3"/>
      <c r="E107" s="3"/>
      <c r="F107" s="37"/>
      <c r="G107" s="38"/>
      <c r="H107" s="4"/>
    </row>
    <row r="108" spans="1:8" ht="30" customHeight="1">
      <c r="A108" s="10"/>
      <c r="B108" s="3"/>
      <c r="C108" s="3"/>
      <c r="D108" s="3"/>
      <c r="E108" s="3"/>
      <c r="F108" s="37"/>
      <c r="G108" s="38"/>
      <c r="H108" s="4"/>
    </row>
    <row r="109" spans="1:8" ht="36.75" customHeight="1">
      <c r="A109" s="76" t="s">
        <v>48</v>
      </c>
      <c r="B109" s="76"/>
      <c r="C109" s="76"/>
      <c r="D109" s="76"/>
      <c r="E109" s="76"/>
      <c r="F109" s="76"/>
      <c r="G109" s="76"/>
    </row>
    <row r="110" spans="1:8">
      <c r="A110" s="1" t="s">
        <v>59</v>
      </c>
    </row>
    <row r="111" spans="1:8">
      <c r="A111" s="1" t="s">
        <v>80</v>
      </c>
    </row>
    <row r="112" spans="1:8">
      <c r="A112" s="1" t="s">
        <v>79</v>
      </c>
    </row>
  </sheetData>
  <sheetProtection formatCells="0" formatColumns="0" selectLockedCells="1"/>
  <mergeCells count="94">
    <mergeCell ref="B52:C52"/>
    <mergeCell ref="A53:F53"/>
    <mergeCell ref="B44:C44"/>
    <mergeCell ref="A44:A48"/>
    <mergeCell ref="B45:C45"/>
    <mergeCell ref="B46:C46"/>
    <mergeCell ref="B47:C47"/>
    <mergeCell ref="A63:F63"/>
    <mergeCell ref="A59:F59"/>
    <mergeCell ref="A29:H29"/>
    <mergeCell ref="A39:F39"/>
    <mergeCell ref="B36:C36"/>
    <mergeCell ref="B42:C42"/>
    <mergeCell ref="B48:C48"/>
    <mergeCell ref="B54:C54"/>
    <mergeCell ref="A41:F41"/>
    <mergeCell ref="A43:F43"/>
    <mergeCell ref="A49:F49"/>
    <mergeCell ref="B56:C56"/>
    <mergeCell ref="B58:C58"/>
    <mergeCell ref="A55:F55"/>
    <mergeCell ref="B50:C50"/>
    <mergeCell ref="A51:F51"/>
    <mergeCell ref="A109:G109"/>
    <mergeCell ref="A76:G76"/>
    <mergeCell ref="A90:G90"/>
    <mergeCell ref="A98:G98"/>
    <mergeCell ref="A96:G96"/>
    <mergeCell ref="A97:G97"/>
    <mergeCell ref="A77:G77"/>
    <mergeCell ref="A78:G78"/>
    <mergeCell ref="A79:G79"/>
    <mergeCell ref="F106:G106"/>
    <mergeCell ref="A100:G100"/>
    <mergeCell ref="A87:G88"/>
    <mergeCell ref="F105:G105"/>
    <mergeCell ref="A101:G101"/>
    <mergeCell ref="A103:G103"/>
    <mergeCell ref="A102:G102"/>
    <mergeCell ref="B68:G68"/>
    <mergeCell ref="A85:G85"/>
    <mergeCell ref="A72:G72"/>
    <mergeCell ref="A75:G75"/>
    <mergeCell ref="A81:G81"/>
    <mergeCell ref="A73:G73"/>
    <mergeCell ref="A74:G74"/>
    <mergeCell ref="A70:G70"/>
    <mergeCell ref="A71:G71"/>
    <mergeCell ref="A80:G80"/>
    <mergeCell ref="A86:G86"/>
    <mergeCell ref="B31:C31"/>
    <mergeCell ref="B32:C32"/>
    <mergeCell ref="B33:C33"/>
    <mergeCell ref="B67:G67"/>
    <mergeCell ref="A35:A38"/>
    <mergeCell ref="A34:F34"/>
    <mergeCell ref="B40:C40"/>
    <mergeCell ref="A65:F65"/>
    <mergeCell ref="B35:C35"/>
    <mergeCell ref="B37:C37"/>
    <mergeCell ref="B38:C38"/>
    <mergeCell ref="B60:C60"/>
    <mergeCell ref="B62:C62"/>
    <mergeCell ref="B64:C64"/>
    <mergeCell ref="A57:F57"/>
    <mergeCell ref="A61:F61"/>
    <mergeCell ref="A27:G27"/>
    <mergeCell ref="A24:G24"/>
    <mergeCell ref="A26:G26"/>
    <mergeCell ref="F3:G4"/>
    <mergeCell ref="A7:D7"/>
    <mergeCell ref="A19:D19"/>
    <mergeCell ref="A20:D20"/>
    <mergeCell ref="A23:D23"/>
    <mergeCell ref="A10:D10"/>
    <mergeCell ref="A12:D13"/>
    <mergeCell ref="A18:D18"/>
    <mergeCell ref="A22:D22"/>
    <mergeCell ref="F7:G7"/>
    <mergeCell ref="F8:G8"/>
    <mergeCell ref="F9:G9"/>
    <mergeCell ref="A21:D21"/>
    <mergeCell ref="D1:E1"/>
    <mergeCell ref="A15:D15"/>
    <mergeCell ref="A16:D16"/>
    <mergeCell ref="A17:D17"/>
    <mergeCell ref="A9:D9"/>
    <mergeCell ref="A8:D8"/>
    <mergeCell ref="A14:D14"/>
    <mergeCell ref="A2:D2"/>
    <mergeCell ref="A3:D3"/>
    <mergeCell ref="A4:D4"/>
    <mergeCell ref="A5:D5"/>
    <mergeCell ref="A6:D6"/>
  </mergeCells>
  <dataValidations count="3">
    <dataValidation operator="greaterThanOrEqual" allowBlank="1" showInputMessage="1" showErrorMessage="1" error="Oferowana cena jednostkowa jest niższa od ceny wywoławczej." sqref="J35:J38 F31:F32 E31:E33"/>
    <dataValidation type="decimal" operator="greaterThanOrEqual" allowBlank="1" showInputMessage="1" showErrorMessage="1" errorTitle="Zbyt niska cena" error="Chcesz wstawić cenę niższą od ceny wywoławczej." sqref="F42 F54 F56 F58 F60 F64 F62 F33 F35:F38 F40 F50 F52 F47:F48 F44:F45">
      <formula1>E33</formula1>
    </dataValidation>
    <dataValidation type="decimal" operator="greaterThanOrEqual" allowBlank="1" showInputMessage="1" showErrorMessage="1" errorTitle="Zbyt niska cena " error="Chcesz wstawić cenę niższą od ceny wywoławczej." sqref="F46">
      <formula1>E46</formula1>
    </dataValidation>
  </dataValidations>
  <printOptions horizontalCentered="1"/>
  <pageMargins left="0.15748031496062992" right="0.15748031496062992" top="0.43307086614173229" bottom="0.39370078740157483" header="0.15748031496062992" footer="0.15748031496062992"/>
  <pageSetup paperSize="9" scale="56" orientation="portrait" r:id="rId1"/>
  <headerFooter>
    <oddFooter>&amp;C&amp;P z &amp;N</oddFooter>
  </headerFooter>
  <rowBreaks count="2" manualBreakCount="2">
    <brk id="47" max="7" man="1"/>
    <brk id="82" max="7" man="1"/>
  </rowBreaks>
  <ignoredErrors>
    <ignoredError sqref="H39 H41 G43:H43 H55 H57 H59 H61 H63 H65 G52:G65 G34:G42 G49 G51" formula="1"/>
    <ignoredError sqref="H34" formula="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103"/>
  <sheetViews>
    <sheetView zoomScaleNormal="100" workbookViewId="0">
      <selection activeCell="F48" sqref="F48"/>
    </sheetView>
  </sheetViews>
  <sheetFormatPr defaultColWidth="8.75" defaultRowHeight="15"/>
  <cols>
    <col min="1" max="1" width="2.875" style="28" bestFit="1" customWidth="1"/>
    <col min="2" max="2" width="87.125" style="29" customWidth="1"/>
    <col min="3" max="16384" width="8.75" style="29"/>
  </cols>
  <sheetData>
    <row r="1" spans="1:2" ht="15.75" customHeight="1">
      <c r="B1" s="21" t="s">
        <v>89</v>
      </c>
    </row>
    <row r="2" spans="1:2" ht="15.75" customHeight="1">
      <c r="B2" s="21" t="s">
        <v>90</v>
      </c>
    </row>
    <row r="3" spans="1:2" ht="10.5" customHeight="1">
      <c r="B3" s="22"/>
    </row>
    <row r="4" spans="1:2" ht="38.25" customHeight="1">
      <c r="A4" s="30">
        <v>1</v>
      </c>
      <c r="B4" s="24" t="s">
        <v>60</v>
      </c>
    </row>
    <row r="5" spans="1:2" ht="31.5">
      <c r="A5" s="30">
        <v>2</v>
      </c>
      <c r="B5" s="24" t="s">
        <v>126</v>
      </c>
    </row>
    <row r="6" spans="1:2" ht="31.5">
      <c r="A6" s="30">
        <v>3</v>
      </c>
      <c r="B6" s="24" t="s">
        <v>35</v>
      </c>
    </row>
    <row r="7" spans="1:2" ht="78.75">
      <c r="A7" s="30">
        <v>4</v>
      </c>
      <c r="B7" s="24" t="s">
        <v>127</v>
      </c>
    </row>
    <row r="8" spans="1:2" ht="31.5">
      <c r="A8" s="30">
        <v>5</v>
      </c>
      <c r="B8" s="24" t="s">
        <v>155</v>
      </c>
    </row>
    <row r="9" spans="1:2" ht="47.25">
      <c r="A9" s="30">
        <v>6</v>
      </c>
      <c r="B9" s="24" t="s">
        <v>36</v>
      </c>
    </row>
    <row r="10" spans="1:2" ht="47.25">
      <c r="A10" s="30">
        <v>7</v>
      </c>
      <c r="B10" s="25" t="s">
        <v>61</v>
      </c>
    </row>
    <row r="11" spans="1:2" ht="31.5">
      <c r="A11" s="30">
        <v>8</v>
      </c>
      <c r="B11" s="26" t="s">
        <v>128</v>
      </c>
    </row>
    <row r="12" spans="1:2" ht="15.75">
      <c r="A12" s="30"/>
      <c r="B12" s="24" t="s">
        <v>91</v>
      </c>
    </row>
    <row r="13" spans="1:2" ht="15.75">
      <c r="A13" s="30"/>
      <c r="B13" s="24" t="s">
        <v>92</v>
      </c>
    </row>
    <row r="14" spans="1:2" ht="15.75">
      <c r="A14" s="30"/>
      <c r="B14" s="24" t="s">
        <v>93</v>
      </c>
    </row>
    <row r="15" spans="1:2" ht="15.75">
      <c r="A15" s="30"/>
      <c r="B15" s="24" t="s">
        <v>94</v>
      </c>
    </row>
    <row r="16" spans="1:2" ht="15.75">
      <c r="A16" s="30"/>
      <c r="B16" s="24" t="s">
        <v>95</v>
      </c>
    </row>
    <row r="17" spans="1:2" ht="31.5">
      <c r="A17" s="30"/>
      <c r="B17" s="24" t="s">
        <v>96</v>
      </c>
    </row>
    <row r="18" spans="1:2" ht="15.75">
      <c r="A18" s="30"/>
      <c r="B18" s="24" t="s">
        <v>97</v>
      </c>
    </row>
    <row r="19" spans="1:2" ht="31.5">
      <c r="A19" s="30">
        <v>9</v>
      </c>
      <c r="B19" s="24" t="s">
        <v>62</v>
      </c>
    </row>
    <row r="20" spans="1:2" ht="31.5">
      <c r="A20" s="30">
        <v>10</v>
      </c>
      <c r="B20" s="24" t="s">
        <v>129</v>
      </c>
    </row>
    <row r="21" spans="1:2" ht="72.599999999999994" customHeight="1">
      <c r="A21" s="30"/>
      <c r="B21" s="24" t="s">
        <v>160</v>
      </c>
    </row>
    <row r="22" spans="1:2" ht="31.5">
      <c r="A22" s="30"/>
      <c r="B22" s="24" t="s">
        <v>98</v>
      </c>
    </row>
    <row r="23" spans="1:2" ht="75" customHeight="1">
      <c r="A23" s="30"/>
      <c r="B23" s="24" t="s">
        <v>161</v>
      </c>
    </row>
    <row r="24" spans="1:2" ht="47.25">
      <c r="A24" s="30">
        <v>11</v>
      </c>
      <c r="B24" s="24" t="s">
        <v>37</v>
      </c>
    </row>
    <row r="25" spans="1:2" ht="94.5">
      <c r="A25" s="30">
        <v>12</v>
      </c>
      <c r="B25" s="24" t="s">
        <v>194</v>
      </c>
    </row>
    <row r="26" spans="1:2" ht="22.15" customHeight="1">
      <c r="A26" s="30"/>
      <c r="B26" s="27" t="s">
        <v>195</v>
      </c>
    </row>
    <row r="27" spans="1:2" ht="47.25">
      <c r="A27" s="30">
        <v>13</v>
      </c>
      <c r="B27" s="24" t="s">
        <v>130</v>
      </c>
    </row>
    <row r="28" spans="1:2" ht="15.75">
      <c r="A28" s="30">
        <v>14</v>
      </c>
      <c r="B28" s="24" t="s">
        <v>131</v>
      </c>
    </row>
    <row r="29" spans="1:2" ht="63">
      <c r="A29" s="30">
        <v>15</v>
      </c>
      <c r="B29" s="24" t="s">
        <v>132</v>
      </c>
    </row>
    <row r="30" spans="1:2" ht="63">
      <c r="A30" s="30">
        <v>16</v>
      </c>
      <c r="B30" s="24" t="s">
        <v>133</v>
      </c>
    </row>
    <row r="31" spans="1:2" ht="15.75">
      <c r="A31" s="30"/>
      <c r="B31" s="24" t="s">
        <v>99</v>
      </c>
    </row>
    <row r="32" spans="1:2" ht="47.25">
      <c r="A32" s="30"/>
      <c r="B32" s="24" t="s">
        <v>196</v>
      </c>
    </row>
    <row r="33" spans="1:2" ht="15.75">
      <c r="A33" s="30"/>
      <c r="B33" s="24" t="s">
        <v>100</v>
      </c>
    </row>
    <row r="34" spans="1:2" ht="15.75">
      <c r="A34" s="30"/>
      <c r="B34" s="24" t="s">
        <v>101</v>
      </c>
    </row>
    <row r="35" spans="1:2" ht="31.5">
      <c r="A35" s="30"/>
      <c r="B35" s="24" t="s">
        <v>102</v>
      </c>
    </row>
    <row r="36" spans="1:2" ht="15.75">
      <c r="A36" s="30"/>
      <c r="B36" s="24" t="s">
        <v>103</v>
      </c>
    </row>
    <row r="37" spans="1:2" ht="31.5">
      <c r="A37" s="30"/>
      <c r="B37" s="27" t="s">
        <v>104</v>
      </c>
    </row>
    <row r="38" spans="1:2" ht="94.5">
      <c r="A38" s="30">
        <v>17</v>
      </c>
      <c r="B38" s="24" t="s">
        <v>134</v>
      </c>
    </row>
    <row r="39" spans="1:2" ht="47.25">
      <c r="A39" s="30"/>
      <c r="B39" s="24" t="s">
        <v>105</v>
      </c>
    </row>
    <row r="40" spans="1:2" ht="31.5">
      <c r="A40" s="30"/>
      <c r="B40" s="24" t="s">
        <v>106</v>
      </c>
    </row>
    <row r="41" spans="1:2" ht="31.5">
      <c r="A41" s="30"/>
      <c r="B41" s="24" t="s">
        <v>107</v>
      </c>
    </row>
    <row r="42" spans="1:2" ht="31.5">
      <c r="A42" s="30"/>
      <c r="B42" s="24" t="s">
        <v>108</v>
      </c>
    </row>
    <row r="43" spans="1:2" ht="15.75">
      <c r="A43" s="30"/>
      <c r="B43" s="24" t="s">
        <v>109</v>
      </c>
    </row>
    <row r="44" spans="1:2" ht="47.25">
      <c r="A44" s="30"/>
      <c r="B44" s="24" t="s">
        <v>110</v>
      </c>
    </row>
    <row r="45" spans="1:2" ht="31.5">
      <c r="A45" s="30"/>
      <c r="B45" s="24" t="s">
        <v>197</v>
      </c>
    </row>
    <row r="46" spans="1:2" ht="31.5">
      <c r="A46" s="30"/>
      <c r="B46" s="24" t="s">
        <v>111</v>
      </c>
    </row>
    <row r="47" spans="1:2" ht="31.5">
      <c r="A47" s="30"/>
      <c r="B47" s="24" t="s">
        <v>112</v>
      </c>
    </row>
    <row r="48" spans="1:2" ht="63">
      <c r="A48" s="30">
        <v>18</v>
      </c>
      <c r="B48" s="24" t="s">
        <v>63</v>
      </c>
    </row>
    <row r="49" spans="1:2" ht="47.25">
      <c r="A49" s="30">
        <v>19</v>
      </c>
      <c r="B49" s="24" t="s">
        <v>135</v>
      </c>
    </row>
    <row r="50" spans="1:2" ht="15.75">
      <c r="A50" s="30">
        <v>20</v>
      </c>
      <c r="B50" s="24" t="s">
        <v>38</v>
      </c>
    </row>
    <row r="51" spans="1:2" ht="15.75">
      <c r="A51" s="30">
        <v>21</v>
      </c>
      <c r="B51" s="24" t="s">
        <v>136</v>
      </c>
    </row>
    <row r="52" spans="1:2" ht="47.25">
      <c r="A52" s="30"/>
      <c r="B52" s="24" t="s">
        <v>113</v>
      </c>
    </row>
    <row r="53" spans="1:2" ht="47.25">
      <c r="A53" s="30"/>
      <c r="B53" s="24" t="s">
        <v>114</v>
      </c>
    </row>
    <row r="54" spans="1:2" ht="54.6" customHeight="1">
      <c r="A54" s="30">
        <v>22</v>
      </c>
      <c r="B54" s="31" t="s">
        <v>162</v>
      </c>
    </row>
    <row r="55" spans="1:2" ht="15.75">
      <c r="A55" s="30">
        <v>23</v>
      </c>
      <c r="B55" s="24" t="s">
        <v>64</v>
      </c>
    </row>
    <row r="56" spans="1:2" ht="63">
      <c r="A56" s="30">
        <v>24</v>
      </c>
      <c r="B56" s="24" t="s">
        <v>137</v>
      </c>
    </row>
    <row r="57" spans="1:2" ht="31.5">
      <c r="A57" s="30">
        <v>25</v>
      </c>
      <c r="B57" s="24" t="s">
        <v>138</v>
      </c>
    </row>
    <row r="58" spans="1:2" ht="78.75">
      <c r="A58" s="30">
        <v>26</v>
      </c>
      <c r="B58" s="24" t="s">
        <v>139</v>
      </c>
    </row>
    <row r="59" spans="1:2" ht="47.25">
      <c r="A59" s="30">
        <v>27</v>
      </c>
      <c r="B59" s="24" t="s">
        <v>140</v>
      </c>
    </row>
    <row r="60" spans="1:2" ht="57" customHeight="1">
      <c r="A60" s="30">
        <v>28</v>
      </c>
      <c r="B60" s="24" t="s">
        <v>39</v>
      </c>
    </row>
    <row r="61" spans="1:2" ht="63">
      <c r="A61" s="30">
        <v>29</v>
      </c>
      <c r="B61" s="24" t="s">
        <v>65</v>
      </c>
    </row>
    <row r="62" spans="1:2" ht="47.25">
      <c r="A62" s="30">
        <v>30</v>
      </c>
      <c r="B62" s="24" t="s">
        <v>40</v>
      </c>
    </row>
    <row r="63" spans="1:2" ht="47.25">
      <c r="A63" s="30">
        <v>31</v>
      </c>
      <c r="B63" s="24" t="s">
        <v>66</v>
      </c>
    </row>
    <row r="64" spans="1:2" ht="31.5">
      <c r="A64" s="30">
        <v>32</v>
      </c>
      <c r="B64" s="24" t="s">
        <v>141</v>
      </c>
    </row>
    <row r="65" spans="1:2" ht="47.25">
      <c r="A65" s="30">
        <v>33</v>
      </c>
      <c r="B65" s="24" t="s">
        <v>41</v>
      </c>
    </row>
    <row r="66" spans="1:2" ht="78.75">
      <c r="A66" s="30">
        <v>34</v>
      </c>
      <c r="B66" s="24" t="s">
        <v>142</v>
      </c>
    </row>
    <row r="67" spans="1:2" ht="47.25">
      <c r="A67" s="30"/>
      <c r="B67" s="24" t="s">
        <v>115</v>
      </c>
    </row>
    <row r="68" spans="1:2" ht="31.5">
      <c r="A68" s="30">
        <v>35</v>
      </c>
      <c r="B68" s="24" t="s">
        <v>143</v>
      </c>
    </row>
    <row r="69" spans="1:2" ht="15.75">
      <c r="A69" s="30">
        <v>36</v>
      </c>
      <c r="B69" s="24" t="s">
        <v>144</v>
      </c>
    </row>
    <row r="70" spans="1:2" ht="63">
      <c r="A70" s="30"/>
      <c r="B70" s="24" t="s">
        <v>116</v>
      </c>
    </row>
    <row r="71" spans="1:2" ht="31.5">
      <c r="A71" s="30">
        <v>37</v>
      </c>
      <c r="B71" s="24" t="s">
        <v>145</v>
      </c>
    </row>
    <row r="72" spans="1:2" ht="63">
      <c r="A72" s="30"/>
      <c r="B72" s="24" t="s">
        <v>117</v>
      </c>
    </row>
    <row r="73" spans="1:2" ht="94.5">
      <c r="A73" s="30"/>
      <c r="B73" s="24" t="s">
        <v>118</v>
      </c>
    </row>
    <row r="74" spans="1:2" ht="15.75">
      <c r="A74" s="30"/>
      <c r="B74" s="25" t="s">
        <v>119</v>
      </c>
    </row>
    <row r="75" spans="1:2" ht="63">
      <c r="A75" s="30"/>
      <c r="B75" s="25" t="s">
        <v>120</v>
      </c>
    </row>
    <row r="76" spans="1:2" ht="15.75">
      <c r="A76" s="30"/>
      <c r="B76" s="24" t="s">
        <v>121</v>
      </c>
    </row>
    <row r="77" spans="1:2" ht="157.5">
      <c r="A77" s="30">
        <v>38</v>
      </c>
      <c r="B77" s="24" t="s">
        <v>156</v>
      </c>
    </row>
    <row r="78" spans="1:2" ht="63">
      <c r="A78" s="30">
        <v>39</v>
      </c>
      <c r="B78" s="24" t="s">
        <v>67</v>
      </c>
    </row>
    <row r="79" spans="1:2" ht="63">
      <c r="A79" s="30">
        <v>40</v>
      </c>
      <c r="B79" s="24" t="s">
        <v>146</v>
      </c>
    </row>
    <row r="80" spans="1:2" ht="15.75">
      <c r="A80" s="30">
        <v>41</v>
      </c>
      <c r="B80" s="24" t="s">
        <v>147</v>
      </c>
    </row>
    <row r="81" spans="1:2" ht="15.75">
      <c r="A81" s="30">
        <v>42</v>
      </c>
      <c r="B81" s="24" t="s">
        <v>42</v>
      </c>
    </row>
    <row r="82" spans="1:2" ht="31.5">
      <c r="A82" s="30">
        <v>43</v>
      </c>
      <c r="B82" s="24" t="s">
        <v>157</v>
      </c>
    </row>
    <row r="83" spans="1:2" ht="63">
      <c r="A83" s="30">
        <v>44</v>
      </c>
      <c r="B83" s="24" t="s">
        <v>148</v>
      </c>
    </row>
    <row r="84" spans="1:2" ht="63">
      <c r="A84" s="30">
        <v>45</v>
      </c>
      <c r="B84" s="24" t="s">
        <v>68</v>
      </c>
    </row>
    <row r="85" spans="1:2" ht="47.25">
      <c r="A85" s="30">
        <v>46</v>
      </c>
      <c r="B85" s="24" t="s">
        <v>149</v>
      </c>
    </row>
    <row r="86" spans="1:2" ht="63">
      <c r="A86" s="30">
        <v>47</v>
      </c>
      <c r="B86" s="24" t="s">
        <v>69</v>
      </c>
    </row>
    <row r="87" spans="1:2" ht="31.5">
      <c r="A87" s="30">
        <v>48</v>
      </c>
      <c r="B87" s="24" t="s">
        <v>43</v>
      </c>
    </row>
    <row r="88" spans="1:2" ht="31.5">
      <c r="A88" s="30">
        <v>49</v>
      </c>
      <c r="B88" s="24" t="s">
        <v>44</v>
      </c>
    </row>
    <row r="89" spans="1:2" ht="31.5">
      <c r="A89" s="30">
        <v>50</v>
      </c>
      <c r="B89" s="24" t="s">
        <v>150</v>
      </c>
    </row>
    <row r="90" spans="1:2" ht="31.5">
      <c r="A90" s="30">
        <v>51</v>
      </c>
      <c r="B90" s="24" t="s">
        <v>151</v>
      </c>
    </row>
    <row r="91" spans="1:2" ht="31.5">
      <c r="A91" s="30"/>
      <c r="B91" s="24" t="s">
        <v>122</v>
      </c>
    </row>
    <row r="92" spans="1:2" ht="31.5">
      <c r="A92" s="30"/>
      <c r="B92" s="24" t="s">
        <v>123</v>
      </c>
    </row>
    <row r="93" spans="1:2" ht="47.25">
      <c r="A93" s="30"/>
      <c r="B93" s="24" t="s">
        <v>124</v>
      </c>
    </row>
    <row r="94" spans="1:2" ht="78.75">
      <c r="A94" s="30"/>
      <c r="B94" s="24" t="s">
        <v>125</v>
      </c>
    </row>
    <row r="95" spans="1:2" ht="63">
      <c r="A95" s="30">
        <v>52</v>
      </c>
      <c r="B95" s="24" t="s">
        <v>152</v>
      </c>
    </row>
    <row r="96" spans="1:2" ht="31.5">
      <c r="A96" s="30">
        <v>53</v>
      </c>
      <c r="B96" s="24" t="s">
        <v>153</v>
      </c>
    </row>
    <row r="97" spans="1:2" ht="63">
      <c r="A97" s="30">
        <v>54</v>
      </c>
      <c r="B97" s="24" t="s">
        <v>154</v>
      </c>
    </row>
    <row r="98" spans="1:2" ht="63">
      <c r="A98" s="30">
        <v>55</v>
      </c>
      <c r="B98" s="25" t="s">
        <v>45</v>
      </c>
    </row>
    <row r="99" spans="1:2" ht="47.25">
      <c r="A99" s="30">
        <v>56</v>
      </c>
      <c r="B99" s="24" t="s">
        <v>158</v>
      </c>
    </row>
    <row r="100" spans="1:2" ht="94.5">
      <c r="A100" s="30">
        <v>57</v>
      </c>
      <c r="B100" s="24" t="s">
        <v>159</v>
      </c>
    </row>
    <row r="101" spans="1:2" ht="15.75">
      <c r="A101" s="30">
        <v>58</v>
      </c>
      <c r="B101" s="24" t="s">
        <v>46</v>
      </c>
    </row>
    <row r="102" spans="1:2" ht="15.75">
      <c r="B102" s="23"/>
    </row>
    <row r="103" spans="1:2" ht="15.75">
      <c r="B103" s="23"/>
    </row>
  </sheetData>
  <hyperlinks>
    <hyperlink ref="B10" r:id="rId1" display="http://www.amw.com.pl/"/>
    <hyperlink ref="B98" r:id="rId2" display="http://www.amw.com.pl/"/>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Kleniewski Marek</cp:lastModifiedBy>
  <cp:lastPrinted>2026-03-03T12:15:46Z</cp:lastPrinted>
  <dcterms:created xsi:type="dcterms:W3CDTF">2012-08-13T14:00:07Z</dcterms:created>
  <dcterms:modified xsi:type="dcterms:W3CDTF">2026-03-03T12:16:22Z</dcterms:modified>
</cp:coreProperties>
</file>